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5 Weinheim\Alle Lose Preisblatt Qualität, Fahrpläne\"/>
    </mc:Choice>
  </mc:AlternateContent>
  <xr:revisionPtr revIDLastSave="0" documentId="13_ncr:1_{97AB1214-346E-4806-8A8C-08300FDB8512}" xr6:coauthVersionLast="47" xr6:coauthVersionMax="47" xr10:uidLastSave="{00000000-0000-0000-0000-000000000000}"/>
  <bookViews>
    <workbookView xWindow="-96" yWindow="0" windowWidth="11712" windowHeight="13776"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<sst xmlns="http://schemas.openxmlformats.org/spreadsheetml/2006/main" count="127" uniqueCount="106">
  <si>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</si>
  <si>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</si>
  <si>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</si>
  <si>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</si>
  <si>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</si>
  <si>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</si>
  <si>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</si>
  <si>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</si>
  <si>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</si>
  <si>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</si>
  <si>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</si>
  <si>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</si>
  <si>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</si>
  <si>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</si>
  <si>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</si>
  <si>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</si>
  <si>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</si>
  <si>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</si>
  <si>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</si>
  <si>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</si>
  <si>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</si>
  <si>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</si>
  <si>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</si>
  <si>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</si>
  <si>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</si>
  <si>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</si>
  <si>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</si>
  <si>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</si>
  <si>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</si>
  <si>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</si>
  <si>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</si>
  <si>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</si>
  <si>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</si>
  <si>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</si>
  <si>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</si>
  <si>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</si>
  <si>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</si>
  <si>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</si>
  <si>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</si>
  <si>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</si>
  <si>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</si>
  <si>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</si>
  <si>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</si>
  <si>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</si>
  <si>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</si>
  <si>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</si>
  <si>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</si>
  <si>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</si>
  <si>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</si>
  <si>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</si>
  <si>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</si>
  <si>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</si>
  <si>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</si>
  <si>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</si>
  <si>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</si>
  <si>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</si>
  <si>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</si>
  <si>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</si>
  <si>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</si>
  <si>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</si>
  <si>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</si>
  <si>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</si>
  <si>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</si>
  <si>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</si>
  <si>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</si>
  <si>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</si>
  <si>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</si>
  <si>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</si>
  <si>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</si>
  <si>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</si>
  <si>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</si>
  <si>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</si>
  <si>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</si>
  <si>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</si>
  <si>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</si>
  <si>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</si>
  <si>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</si>
  <si>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</si>
  <si>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</si>
  <si>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</si>
  <si>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</si>
  <si>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</si>
  <si>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</si>
  <si>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</si>
  <si>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</si>
  <si>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</si>
  <si>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</si>
  <si>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</si>
  <si>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</si>
  <si>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</si>
  <si>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</si>
  <si>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</si>
  <si>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</si>
  <si>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</si>
  <si>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</si>
  <si>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</si>
  <si>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</si>
  <si>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</si>
  <si>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</si>
  <si>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</si>
  <si>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</si>
  <si>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</si>
  <si>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</si>
  <si>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Weinheim</t>
  </si>
  <si>
    <t>Los 2</t>
  </si>
  <si>
    <t>Linie/Vertrag 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</si>
</sst>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35</xdr:row>
      <xdr:rowOff>1</xdr:rowOff>
    </xdr:from>
    <xdr:to>
      <xdr:col>4</xdr:col>
      <xdr:colOff>285941</xdr:colOff>
      <xdr:row>41</xdr:row>
      <xdr:rowOff>76201</xdr:rowOff>
    </xdr:to>
    <xdr:pic>
      <xdr:nvPicPr>
        <xdr:cNvPr id="5" name="Grafik 4">
          <a:extLst>
            <a:ext uri="{FF2B5EF4-FFF2-40B4-BE49-F238E27FC236}">
              <a16:creationId xmlns:a16="http://schemas.microsoft.com/office/drawing/2014/main" id="{448921BB-E9E3-4670-BC41-79D5202CB1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6800851"/>
          <a:ext cx="5486590"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138"/>
  <sheetViews>
    <sheetView showGridLines="0" tabSelected="1" zoomScaleNormal="100" workbookViewId="0">
      <selection activeCell="C16" sqref="C16"/>
    </sheetView>
  </sheetViews>
  <sheetFormatPr baseColWidth="10" defaultRowHeight="16.5" customHeight="1" x14ac:dyDescent="0.25"/>
  <cols>
    <col min="1" max="1" width="35.33203125" style="17" customWidth="1"/>
    <col min="2" max="2" width="19.88671875" style="5" customWidth="1"/>
    <col min="3" max="3" width="13" style="5" customWidth="1"/>
    <col min="4" max="4" width="9.88671875" style="5" customWidth="1"/>
    <col min="5" max="5" width="14.88671875" style="5" customWidth="1"/>
    <col min="6" max="6" width="11" style="5" bestFit="1" customWidth="1"/>
    <col min="7" max="8" width="11" style="5" customWidth="1"/>
    <col min="9" max="9" width="6.5546875" style="5" customWidth="1"/>
    <col min="10" max="15" width="6.5546875" style="8" hidden="1" customWidth="1"/>
    <col min="16" max="16" width="6.5546875" style="5" hidden="1" customWidth="1"/>
    <col min="17" max="17" width="8" style="4" hidden="1" customWidth="1"/>
    <col min="18" max="18" width="9.33203125" style="4" hidden="1" customWidth="1"/>
    <col min="19" max="19" width="8" style="4" hidden="1" customWidth="1"/>
    <col min="20" max="20" width="12.33203125" style="5" customWidth="1"/>
    <col min="21" max="21" width="11.44140625" style="5" customWidth="1"/>
    <col min="22" max="237" width="11.44140625" style="5"/>
    <col min="238" max="238" width="36.44140625" style="5" customWidth="1"/>
    <col min="239" max="239" width="24.33203125" style="5" customWidth="1"/>
    <col min="240" max="240" width="12.5546875" style="5" bestFit="1" customWidth="1"/>
    <col min="241" max="241" width="11.44140625" style="5"/>
    <col min="242" max="250" width="11.44140625" style="5" customWidth="1"/>
    <col min="251" max="493" width="11.44140625" style="5"/>
    <col min="494" max="494" width="36.44140625" style="5" customWidth="1"/>
    <col min="495" max="495" width="24.33203125" style="5" customWidth="1"/>
    <col min="496" max="496" width="12.5546875" style="5" bestFit="1" customWidth="1"/>
    <col min="497" max="497" width="11.44140625" style="5"/>
    <col min="498" max="506" width="11.44140625" style="5" customWidth="1"/>
    <col min="507" max="749" width="11.44140625" style="5"/>
    <col min="750" max="750" width="36.44140625" style="5" customWidth="1"/>
    <col min="751" max="751" width="24.33203125" style="5" customWidth="1"/>
    <col min="752" max="752" width="12.5546875" style="5" bestFit="1" customWidth="1"/>
    <col min="753" max="753" width="11.44140625" style="5"/>
    <col min="754" max="762" width="11.44140625" style="5" customWidth="1"/>
    <col min="763" max="1005" width="11.44140625" style="5"/>
    <col min="1006" max="1006" width="36.44140625" style="5" customWidth="1"/>
    <col min="1007" max="1007" width="24.33203125" style="5" customWidth="1"/>
    <col min="1008" max="1008" width="12.5546875" style="5" bestFit="1" customWidth="1"/>
    <col min="1009" max="1009" width="11.44140625" style="5"/>
    <col min="1010" max="1018" width="11.44140625" style="5" customWidth="1"/>
    <col min="1019" max="1261" width="11.44140625" style="5"/>
    <col min="1262" max="1262" width="36.44140625" style="5" customWidth="1"/>
    <col min="1263" max="1263" width="24.33203125" style="5" customWidth="1"/>
    <col min="1264" max="1264" width="12.5546875" style="5" bestFit="1" customWidth="1"/>
    <col min="1265" max="1265" width="11.44140625" style="5"/>
    <col min="1266" max="1274" width="11.44140625" style="5" customWidth="1"/>
    <col min="1275" max="1517" width="11.44140625" style="5"/>
    <col min="1518" max="1518" width="36.44140625" style="5" customWidth="1"/>
    <col min="1519" max="1519" width="24.33203125" style="5" customWidth="1"/>
    <col min="1520" max="1520" width="12.5546875" style="5" bestFit="1" customWidth="1"/>
    <col min="1521" max="1521" width="11.44140625" style="5"/>
    <col min="1522" max="1530" width="11.44140625" style="5" customWidth="1"/>
    <col min="1531" max="1773" width="11.44140625" style="5"/>
    <col min="1774" max="1774" width="36.44140625" style="5" customWidth="1"/>
    <col min="1775" max="1775" width="24.33203125" style="5" customWidth="1"/>
    <col min="1776" max="1776" width="12.5546875" style="5" bestFit="1" customWidth="1"/>
    <col min="1777" max="1777" width="11.44140625" style="5"/>
    <col min="1778" max="1786" width="11.44140625" style="5" customWidth="1"/>
    <col min="1787" max="2029" width="11.44140625" style="5"/>
    <col min="2030" max="2030" width="36.44140625" style="5" customWidth="1"/>
    <col min="2031" max="2031" width="24.33203125" style="5" customWidth="1"/>
    <col min="2032" max="2032" width="12.5546875" style="5" bestFit="1" customWidth="1"/>
    <col min="2033" max="2033" width="11.44140625" style="5"/>
    <col min="2034" max="2042" width="11.44140625" style="5" customWidth="1"/>
    <col min="2043" max="2285" width="11.44140625" style="5"/>
    <col min="2286" max="2286" width="36.44140625" style="5" customWidth="1"/>
    <col min="2287" max="2287" width="24.33203125" style="5" customWidth="1"/>
    <col min="2288" max="2288" width="12.5546875" style="5" bestFit="1" customWidth="1"/>
    <col min="2289" max="2289" width="11.44140625" style="5"/>
    <col min="2290" max="2298" width="11.44140625" style="5" customWidth="1"/>
    <col min="2299" max="2541" width="11.44140625" style="5"/>
    <col min="2542" max="2542" width="36.44140625" style="5" customWidth="1"/>
    <col min="2543" max="2543" width="24.33203125" style="5" customWidth="1"/>
    <col min="2544" max="2544" width="12.5546875" style="5" bestFit="1" customWidth="1"/>
    <col min="2545" max="2545" width="11.44140625" style="5"/>
    <col min="2546" max="2554" width="11.44140625" style="5" customWidth="1"/>
    <col min="2555" max="2797" width="11.44140625" style="5"/>
    <col min="2798" max="2798" width="36.44140625" style="5" customWidth="1"/>
    <col min="2799" max="2799" width="24.33203125" style="5" customWidth="1"/>
    <col min="2800" max="2800" width="12.5546875" style="5" bestFit="1" customWidth="1"/>
    <col min="2801" max="2801" width="11.44140625" style="5"/>
    <col min="2802" max="2810" width="11.44140625" style="5" customWidth="1"/>
    <col min="2811" max="3053" width="11.44140625" style="5"/>
    <col min="3054" max="3054" width="36.44140625" style="5" customWidth="1"/>
    <col min="3055" max="3055" width="24.33203125" style="5" customWidth="1"/>
    <col min="3056" max="3056" width="12.5546875" style="5" bestFit="1" customWidth="1"/>
    <col min="3057" max="3057" width="11.44140625" style="5"/>
    <col min="3058" max="3066" width="11.44140625" style="5" customWidth="1"/>
    <col min="3067" max="3309" width="11.44140625" style="5"/>
    <col min="3310" max="3310" width="36.44140625" style="5" customWidth="1"/>
    <col min="3311" max="3311" width="24.33203125" style="5" customWidth="1"/>
    <col min="3312" max="3312" width="12.5546875" style="5" bestFit="1" customWidth="1"/>
    <col min="3313" max="3313" width="11.44140625" style="5"/>
    <col min="3314" max="3322" width="11.44140625" style="5" customWidth="1"/>
    <col min="3323" max="3565" width="11.44140625" style="5"/>
    <col min="3566" max="3566" width="36.44140625" style="5" customWidth="1"/>
    <col min="3567" max="3567" width="24.33203125" style="5" customWidth="1"/>
    <col min="3568" max="3568" width="12.5546875" style="5" bestFit="1" customWidth="1"/>
    <col min="3569" max="3569" width="11.44140625" style="5"/>
    <col min="3570" max="3578" width="11.44140625" style="5" customWidth="1"/>
    <col min="3579" max="3821" width="11.44140625" style="5"/>
    <col min="3822" max="3822" width="36.44140625" style="5" customWidth="1"/>
    <col min="3823" max="3823" width="24.33203125" style="5" customWidth="1"/>
    <col min="3824" max="3824" width="12.5546875" style="5" bestFit="1" customWidth="1"/>
    <col min="3825" max="3825" width="11.44140625" style="5"/>
    <col min="3826" max="3834" width="11.44140625" style="5" customWidth="1"/>
    <col min="3835" max="4077" width="11.44140625" style="5"/>
    <col min="4078" max="4078" width="36.44140625" style="5" customWidth="1"/>
    <col min="4079" max="4079" width="24.33203125" style="5" customWidth="1"/>
    <col min="4080" max="4080" width="12.5546875" style="5" bestFit="1" customWidth="1"/>
    <col min="4081" max="4081" width="11.44140625" style="5"/>
    <col min="4082" max="4090" width="11.44140625" style="5" customWidth="1"/>
    <col min="4091" max="4333" width="11.44140625" style="5"/>
    <col min="4334" max="4334" width="36.44140625" style="5" customWidth="1"/>
    <col min="4335" max="4335" width="24.33203125" style="5" customWidth="1"/>
    <col min="4336" max="4336" width="12.5546875" style="5" bestFit="1" customWidth="1"/>
    <col min="4337" max="4337" width="11.44140625" style="5"/>
    <col min="4338" max="4346" width="11.44140625" style="5" customWidth="1"/>
    <col min="4347" max="4589" width="11.44140625" style="5"/>
    <col min="4590" max="4590" width="36.44140625" style="5" customWidth="1"/>
    <col min="4591" max="4591" width="24.33203125" style="5" customWidth="1"/>
    <col min="4592" max="4592" width="12.5546875" style="5" bestFit="1" customWidth="1"/>
    <col min="4593" max="4593" width="11.44140625" style="5"/>
    <col min="4594" max="4602" width="11.44140625" style="5" customWidth="1"/>
    <col min="4603" max="4845" width="11.44140625" style="5"/>
    <col min="4846" max="4846" width="36.44140625" style="5" customWidth="1"/>
    <col min="4847" max="4847" width="24.33203125" style="5" customWidth="1"/>
    <col min="4848" max="4848" width="12.5546875" style="5" bestFit="1" customWidth="1"/>
    <col min="4849" max="4849" width="11.44140625" style="5"/>
    <col min="4850" max="4858" width="11.44140625" style="5" customWidth="1"/>
    <col min="4859" max="5101" width="11.44140625" style="5"/>
    <col min="5102" max="5102" width="36.44140625" style="5" customWidth="1"/>
    <col min="5103" max="5103" width="24.33203125" style="5" customWidth="1"/>
    <col min="5104" max="5104" width="12.5546875" style="5" bestFit="1" customWidth="1"/>
    <col min="5105" max="5105" width="11.44140625" style="5"/>
    <col min="5106" max="5114" width="11.44140625" style="5" customWidth="1"/>
    <col min="5115" max="5357" width="11.44140625" style="5"/>
    <col min="5358" max="5358" width="36.44140625" style="5" customWidth="1"/>
    <col min="5359" max="5359" width="24.33203125" style="5" customWidth="1"/>
    <col min="5360" max="5360" width="12.5546875" style="5" bestFit="1" customWidth="1"/>
    <col min="5361" max="5361" width="11.44140625" style="5"/>
    <col min="5362" max="5370" width="11.44140625" style="5" customWidth="1"/>
    <col min="5371" max="5613" width="11.44140625" style="5"/>
    <col min="5614" max="5614" width="36.44140625" style="5" customWidth="1"/>
    <col min="5615" max="5615" width="24.33203125" style="5" customWidth="1"/>
    <col min="5616" max="5616" width="12.5546875" style="5" bestFit="1" customWidth="1"/>
    <col min="5617" max="5617" width="11.44140625" style="5"/>
    <col min="5618" max="5626" width="11.44140625" style="5" customWidth="1"/>
    <col min="5627" max="5869" width="11.44140625" style="5"/>
    <col min="5870" max="5870" width="36.44140625" style="5" customWidth="1"/>
    <col min="5871" max="5871" width="24.33203125" style="5" customWidth="1"/>
    <col min="5872" max="5872" width="12.5546875" style="5" bestFit="1" customWidth="1"/>
    <col min="5873" max="5873" width="11.44140625" style="5"/>
    <col min="5874" max="5882" width="11.44140625" style="5" customWidth="1"/>
    <col min="5883" max="6125" width="11.44140625" style="5"/>
    <col min="6126" max="6126" width="36.44140625" style="5" customWidth="1"/>
    <col min="6127" max="6127" width="24.33203125" style="5" customWidth="1"/>
    <col min="6128" max="6128" width="12.5546875" style="5" bestFit="1" customWidth="1"/>
    <col min="6129" max="6129" width="11.44140625" style="5"/>
    <col min="6130" max="6138" width="11.44140625" style="5" customWidth="1"/>
    <col min="6139" max="6381" width="11.44140625" style="5"/>
    <col min="6382" max="6382" width="36.44140625" style="5" customWidth="1"/>
    <col min="6383" max="6383" width="24.33203125" style="5" customWidth="1"/>
    <col min="6384" max="6384" width="12.5546875" style="5" bestFit="1" customWidth="1"/>
    <col min="6385" max="6385" width="11.44140625" style="5"/>
    <col min="6386" max="6394" width="11.44140625" style="5" customWidth="1"/>
    <col min="6395" max="6637" width="11.44140625" style="5"/>
    <col min="6638" max="6638" width="36.44140625" style="5" customWidth="1"/>
    <col min="6639" max="6639" width="24.33203125" style="5" customWidth="1"/>
    <col min="6640" max="6640" width="12.5546875" style="5" bestFit="1" customWidth="1"/>
    <col min="6641" max="6641" width="11.44140625" style="5"/>
    <col min="6642" max="6650" width="11.44140625" style="5" customWidth="1"/>
    <col min="6651" max="6893" width="11.44140625" style="5"/>
    <col min="6894" max="6894" width="36.44140625" style="5" customWidth="1"/>
    <col min="6895" max="6895" width="24.33203125" style="5" customWidth="1"/>
    <col min="6896" max="6896" width="12.5546875" style="5" bestFit="1" customWidth="1"/>
    <col min="6897" max="6897" width="11.44140625" style="5"/>
    <col min="6898" max="6906" width="11.44140625" style="5" customWidth="1"/>
    <col min="6907" max="7149" width="11.44140625" style="5"/>
    <col min="7150" max="7150" width="36.44140625" style="5" customWidth="1"/>
    <col min="7151" max="7151" width="24.33203125" style="5" customWidth="1"/>
    <col min="7152" max="7152" width="12.5546875" style="5" bestFit="1" customWidth="1"/>
    <col min="7153" max="7153" width="11.44140625" style="5"/>
    <col min="7154" max="7162" width="11.44140625" style="5" customWidth="1"/>
    <col min="7163" max="7405" width="11.44140625" style="5"/>
    <col min="7406" max="7406" width="36.44140625" style="5" customWidth="1"/>
    <col min="7407" max="7407" width="24.33203125" style="5" customWidth="1"/>
    <col min="7408" max="7408" width="12.5546875" style="5" bestFit="1" customWidth="1"/>
    <col min="7409" max="7409" width="11.44140625" style="5"/>
    <col min="7410" max="7418" width="11.44140625" style="5" customWidth="1"/>
    <col min="7419" max="7661" width="11.44140625" style="5"/>
    <col min="7662" max="7662" width="36.44140625" style="5" customWidth="1"/>
    <col min="7663" max="7663" width="24.33203125" style="5" customWidth="1"/>
    <col min="7664" max="7664" width="12.5546875" style="5" bestFit="1" customWidth="1"/>
    <col min="7665" max="7665" width="11.44140625" style="5"/>
    <col min="7666" max="7674" width="11.44140625" style="5" customWidth="1"/>
    <col min="7675" max="7917" width="11.44140625" style="5"/>
    <col min="7918" max="7918" width="36.44140625" style="5" customWidth="1"/>
    <col min="7919" max="7919" width="24.33203125" style="5" customWidth="1"/>
    <col min="7920" max="7920" width="12.5546875" style="5" bestFit="1" customWidth="1"/>
    <col min="7921" max="7921" width="11.44140625" style="5"/>
    <col min="7922" max="7930" width="11.44140625" style="5" customWidth="1"/>
    <col min="7931" max="8173" width="11.44140625" style="5"/>
    <col min="8174" max="8174" width="36.44140625" style="5" customWidth="1"/>
    <col min="8175" max="8175" width="24.33203125" style="5" customWidth="1"/>
    <col min="8176" max="8176" width="12.5546875" style="5" bestFit="1" customWidth="1"/>
    <col min="8177" max="8177" width="11.44140625" style="5"/>
    <col min="8178" max="8186" width="11.44140625" style="5" customWidth="1"/>
    <col min="8187" max="8429" width="11.44140625" style="5"/>
    <col min="8430" max="8430" width="36.44140625" style="5" customWidth="1"/>
    <col min="8431" max="8431" width="24.33203125" style="5" customWidth="1"/>
    <col min="8432" max="8432" width="12.5546875" style="5" bestFit="1" customWidth="1"/>
    <col min="8433" max="8433" width="11.44140625" style="5"/>
    <col min="8434" max="8442" width="11.44140625" style="5" customWidth="1"/>
    <col min="8443" max="8685" width="11.44140625" style="5"/>
    <col min="8686" max="8686" width="36.44140625" style="5" customWidth="1"/>
    <col min="8687" max="8687" width="24.33203125" style="5" customWidth="1"/>
    <col min="8688" max="8688" width="12.5546875" style="5" bestFit="1" customWidth="1"/>
    <col min="8689" max="8689" width="11.44140625" style="5"/>
    <col min="8690" max="8698" width="11.44140625" style="5" customWidth="1"/>
    <col min="8699" max="8941" width="11.44140625" style="5"/>
    <col min="8942" max="8942" width="36.44140625" style="5" customWidth="1"/>
    <col min="8943" max="8943" width="24.33203125" style="5" customWidth="1"/>
    <col min="8944" max="8944" width="12.5546875" style="5" bestFit="1" customWidth="1"/>
    <col min="8945" max="8945" width="11.44140625" style="5"/>
    <col min="8946" max="8954" width="11.44140625" style="5" customWidth="1"/>
    <col min="8955" max="9197" width="11.44140625" style="5"/>
    <col min="9198" max="9198" width="36.44140625" style="5" customWidth="1"/>
    <col min="9199" max="9199" width="24.33203125" style="5" customWidth="1"/>
    <col min="9200" max="9200" width="12.5546875" style="5" bestFit="1" customWidth="1"/>
    <col min="9201" max="9201" width="11.44140625" style="5"/>
    <col min="9202" max="9210" width="11.44140625" style="5" customWidth="1"/>
    <col min="9211" max="9453" width="11.44140625" style="5"/>
    <col min="9454" max="9454" width="36.44140625" style="5" customWidth="1"/>
    <col min="9455" max="9455" width="24.33203125" style="5" customWidth="1"/>
    <col min="9456" max="9456" width="12.5546875" style="5" bestFit="1" customWidth="1"/>
    <col min="9457" max="9457" width="11.44140625" style="5"/>
    <col min="9458" max="9466" width="11.44140625" style="5" customWidth="1"/>
    <col min="9467" max="9709" width="11.44140625" style="5"/>
    <col min="9710" max="9710" width="36.44140625" style="5" customWidth="1"/>
    <col min="9711" max="9711" width="24.33203125" style="5" customWidth="1"/>
    <col min="9712" max="9712" width="12.5546875" style="5" bestFit="1" customWidth="1"/>
    <col min="9713" max="9713" width="11.44140625" style="5"/>
    <col min="9714" max="9722" width="11.44140625" style="5" customWidth="1"/>
    <col min="9723" max="9965" width="11.44140625" style="5"/>
    <col min="9966" max="9966" width="36.44140625" style="5" customWidth="1"/>
    <col min="9967" max="9967" width="24.33203125" style="5" customWidth="1"/>
    <col min="9968" max="9968" width="12.5546875" style="5" bestFit="1" customWidth="1"/>
    <col min="9969" max="9969" width="11.44140625" style="5"/>
    <col min="9970" max="9978" width="11.44140625" style="5" customWidth="1"/>
    <col min="9979" max="10221" width="11.44140625" style="5"/>
    <col min="10222" max="10222" width="36.44140625" style="5" customWidth="1"/>
    <col min="10223" max="10223" width="24.33203125" style="5" customWidth="1"/>
    <col min="10224" max="10224" width="12.5546875" style="5" bestFit="1" customWidth="1"/>
    <col min="10225" max="10225" width="11.44140625" style="5"/>
    <col min="10226" max="10234" width="11.44140625" style="5" customWidth="1"/>
    <col min="10235" max="10477" width="11.44140625" style="5"/>
    <col min="10478" max="10478" width="36.44140625" style="5" customWidth="1"/>
    <col min="10479" max="10479" width="24.33203125" style="5" customWidth="1"/>
    <col min="10480" max="10480" width="12.5546875" style="5" bestFit="1" customWidth="1"/>
    <col min="10481" max="10481" width="11.44140625" style="5"/>
    <col min="10482" max="10490" width="11.44140625" style="5" customWidth="1"/>
    <col min="10491" max="10733" width="11.44140625" style="5"/>
    <col min="10734" max="10734" width="36.44140625" style="5" customWidth="1"/>
    <col min="10735" max="10735" width="24.33203125" style="5" customWidth="1"/>
    <col min="10736" max="10736" width="12.5546875" style="5" bestFit="1" customWidth="1"/>
    <col min="10737" max="10737" width="11.44140625" style="5"/>
    <col min="10738" max="10746" width="11.44140625" style="5" customWidth="1"/>
    <col min="10747" max="10989" width="11.44140625" style="5"/>
    <col min="10990" max="10990" width="36.44140625" style="5" customWidth="1"/>
    <col min="10991" max="10991" width="24.33203125" style="5" customWidth="1"/>
    <col min="10992" max="10992" width="12.5546875" style="5" bestFit="1" customWidth="1"/>
    <col min="10993" max="10993" width="11.44140625" style="5"/>
    <col min="10994" max="11002" width="11.44140625" style="5" customWidth="1"/>
    <col min="11003" max="11245" width="11.44140625" style="5"/>
    <col min="11246" max="11246" width="36.44140625" style="5" customWidth="1"/>
    <col min="11247" max="11247" width="24.33203125" style="5" customWidth="1"/>
    <col min="11248" max="11248" width="12.5546875" style="5" bestFit="1" customWidth="1"/>
    <col min="11249" max="11249" width="11.44140625" style="5"/>
    <col min="11250" max="11258" width="11.44140625" style="5" customWidth="1"/>
    <col min="11259" max="11501" width="11.44140625" style="5"/>
    <col min="11502" max="11502" width="36.44140625" style="5" customWidth="1"/>
    <col min="11503" max="11503" width="24.33203125" style="5" customWidth="1"/>
    <col min="11504" max="11504" width="12.5546875" style="5" bestFit="1" customWidth="1"/>
    <col min="11505" max="11505" width="11.44140625" style="5"/>
    <col min="11506" max="11514" width="11.44140625" style="5" customWidth="1"/>
    <col min="11515" max="11757" width="11.44140625" style="5"/>
    <col min="11758" max="11758" width="36.44140625" style="5" customWidth="1"/>
    <col min="11759" max="11759" width="24.33203125" style="5" customWidth="1"/>
    <col min="11760" max="11760" width="12.5546875" style="5" bestFit="1" customWidth="1"/>
    <col min="11761" max="11761" width="11.44140625" style="5"/>
    <col min="11762" max="11770" width="11.44140625" style="5" customWidth="1"/>
    <col min="11771" max="12013" width="11.44140625" style="5"/>
    <col min="12014" max="12014" width="36.44140625" style="5" customWidth="1"/>
    <col min="12015" max="12015" width="24.33203125" style="5" customWidth="1"/>
    <col min="12016" max="12016" width="12.5546875" style="5" bestFit="1" customWidth="1"/>
    <col min="12017" max="12017" width="11.44140625" style="5"/>
    <col min="12018" max="12026" width="11.44140625" style="5" customWidth="1"/>
    <col min="12027" max="12269" width="11.44140625" style="5"/>
    <col min="12270" max="12270" width="36.44140625" style="5" customWidth="1"/>
    <col min="12271" max="12271" width="24.33203125" style="5" customWidth="1"/>
    <col min="12272" max="12272" width="12.5546875" style="5" bestFit="1" customWidth="1"/>
    <col min="12273" max="12273" width="11.44140625" style="5"/>
    <col min="12274" max="12282" width="11.44140625" style="5" customWidth="1"/>
    <col min="12283" max="12525" width="11.44140625" style="5"/>
    <col min="12526" max="12526" width="36.44140625" style="5" customWidth="1"/>
    <col min="12527" max="12527" width="24.33203125" style="5" customWidth="1"/>
    <col min="12528" max="12528" width="12.5546875" style="5" bestFit="1" customWidth="1"/>
    <col min="12529" max="12529" width="11.44140625" style="5"/>
    <col min="12530" max="12538" width="11.44140625" style="5" customWidth="1"/>
    <col min="12539" max="12781" width="11.44140625" style="5"/>
    <col min="12782" max="12782" width="36.44140625" style="5" customWidth="1"/>
    <col min="12783" max="12783" width="24.33203125" style="5" customWidth="1"/>
    <col min="12784" max="12784" width="12.5546875" style="5" bestFit="1" customWidth="1"/>
    <col min="12785" max="12785" width="11.44140625" style="5"/>
    <col min="12786" max="12794" width="11.44140625" style="5" customWidth="1"/>
    <col min="12795" max="13037" width="11.44140625" style="5"/>
    <col min="13038" max="13038" width="36.44140625" style="5" customWidth="1"/>
    <col min="13039" max="13039" width="24.33203125" style="5" customWidth="1"/>
    <col min="13040" max="13040" width="12.5546875" style="5" bestFit="1" customWidth="1"/>
    <col min="13041" max="13041" width="11.44140625" style="5"/>
    <col min="13042" max="13050" width="11.44140625" style="5" customWidth="1"/>
    <col min="13051" max="13293" width="11.44140625" style="5"/>
    <col min="13294" max="13294" width="36.44140625" style="5" customWidth="1"/>
    <col min="13295" max="13295" width="24.33203125" style="5" customWidth="1"/>
    <col min="13296" max="13296" width="12.5546875" style="5" bestFit="1" customWidth="1"/>
    <col min="13297" max="13297" width="11.44140625" style="5"/>
    <col min="13298" max="13306" width="11.44140625" style="5" customWidth="1"/>
    <col min="13307" max="13549" width="11.44140625" style="5"/>
    <col min="13550" max="13550" width="36.44140625" style="5" customWidth="1"/>
    <col min="13551" max="13551" width="24.33203125" style="5" customWidth="1"/>
    <col min="13552" max="13552" width="12.5546875" style="5" bestFit="1" customWidth="1"/>
    <col min="13553" max="13553" width="11.44140625" style="5"/>
    <col min="13554" max="13562" width="11.44140625" style="5" customWidth="1"/>
    <col min="13563" max="13805" width="11.44140625" style="5"/>
    <col min="13806" max="13806" width="36.44140625" style="5" customWidth="1"/>
    <col min="13807" max="13807" width="24.33203125" style="5" customWidth="1"/>
    <col min="13808" max="13808" width="12.5546875" style="5" bestFit="1" customWidth="1"/>
    <col min="13809" max="13809" width="11.44140625" style="5"/>
    <col min="13810" max="13818" width="11.44140625" style="5" customWidth="1"/>
    <col min="13819" max="14061" width="11.44140625" style="5"/>
    <col min="14062" max="14062" width="36.44140625" style="5" customWidth="1"/>
    <col min="14063" max="14063" width="24.33203125" style="5" customWidth="1"/>
    <col min="14064" max="14064" width="12.5546875" style="5" bestFit="1" customWidth="1"/>
    <col min="14065" max="14065" width="11.44140625" style="5"/>
    <col min="14066" max="14074" width="11.44140625" style="5" customWidth="1"/>
    <col min="14075" max="14317" width="11.44140625" style="5"/>
    <col min="14318" max="14318" width="36.44140625" style="5" customWidth="1"/>
    <col min="14319" max="14319" width="24.33203125" style="5" customWidth="1"/>
    <col min="14320" max="14320" width="12.5546875" style="5" bestFit="1" customWidth="1"/>
    <col min="14321" max="14321" width="11.44140625" style="5"/>
    <col min="14322" max="14330" width="11.44140625" style="5" customWidth="1"/>
    <col min="14331" max="14573" width="11.44140625" style="5"/>
    <col min="14574" max="14574" width="36.44140625" style="5" customWidth="1"/>
    <col min="14575" max="14575" width="24.33203125" style="5" customWidth="1"/>
    <col min="14576" max="14576" width="12.5546875" style="5" bestFit="1" customWidth="1"/>
    <col min="14577" max="14577" width="11.44140625" style="5"/>
    <col min="14578" max="14586" width="11.44140625" style="5" customWidth="1"/>
    <col min="14587" max="14829" width="11.44140625" style="5"/>
    <col min="14830" max="14830" width="36.44140625" style="5" customWidth="1"/>
    <col min="14831" max="14831" width="24.33203125" style="5" customWidth="1"/>
    <col min="14832" max="14832" width="12.5546875" style="5" bestFit="1" customWidth="1"/>
    <col min="14833" max="14833" width="11.44140625" style="5"/>
    <col min="14834" max="14842" width="11.44140625" style="5" customWidth="1"/>
    <col min="14843" max="15085" width="11.44140625" style="5"/>
    <col min="15086" max="15086" width="36.44140625" style="5" customWidth="1"/>
    <col min="15087" max="15087" width="24.33203125" style="5" customWidth="1"/>
    <col min="15088" max="15088" width="12.5546875" style="5" bestFit="1" customWidth="1"/>
    <col min="15089" max="15089" width="11.44140625" style="5"/>
    <col min="15090" max="15098" width="11.44140625" style="5" customWidth="1"/>
    <col min="15099" max="15341" width="11.44140625" style="5"/>
    <col min="15342" max="15342" width="36.44140625" style="5" customWidth="1"/>
    <col min="15343" max="15343" width="24.33203125" style="5" customWidth="1"/>
    <col min="15344" max="15344" width="12.5546875" style="5" bestFit="1" customWidth="1"/>
    <col min="15345" max="15345" width="11.44140625" style="5"/>
    <col min="15346" max="15354" width="11.44140625" style="5" customWidth="1"/>
    <col min="15355" max="15597" width="11.44140625" style="5"/>
    <col min="15598" max="15598" width="36.44140625" style="5" customWidth="1"/>
    <col min="15599" max="15599" width="24.33203125" style="5" customWidth="1"/>
    <col min="15600" max="15600" width="12.5546875" style="5" bestFit="1" customWidth="1"/>
    <col min="15601" max="15601" width="11.44140625" style="5"/>
    <col min="15602" max="15610" width="11.44140625" style="5" customWidth="1"/>
    <col min="15611" max="15853" width="11.44140625" style="5"/>
    <col min="15854" max="15854" width="36.44140625" style="5" customWidth="1"/>
    <col min="15855" max="15855" width="24.33203125" style="5" customWidth="1"/>
    <col min="15856" max="15856" width="12.5546875" style="5" bestFit="1" customWidth="1"/>
    <col min="15857" max="15857" width="11.44140625" style="5"/>
    <col min="15858" max="15866" width="11.44140625" style="5" customWidth="1"/>
    <col min="15867" max="16109" width="11.44140625" style="5"/>
    <col min="16110" max="16110" width="36.44140625" style="5" customWidth="1"/>
    <col min="16111" max="16111" width="24.33203125" style="5" customWidth="1"/>
    <col min="16112" max="16112" width="12.5546875" style="5" bestFit="1" customWidth="1"/>
    <col min="16113" max="16113" width="11.44140625" style="5"/>
    <col min="16114" max="16122" width="11.44140625" style="5" customWidth="1"/>
    <col min="16123" max="16384" width="11.44140625" style="5"/>
  </cols>
  <sheetData>
    <row r="1" spans="1:9" s="17" customFormat="1" ht="16.5" customHeight="1" x14ac:dyDescent="0.3">
      <c r="A1" s="152" t="s">
        <v>103</v>
      </c>
      <c r="B1" s="152"/>
      <c r="C1" s="152"/>
      <c r="D1" s="152"/>
      <c r="E1" s="52" t="s">
        <v>104</v>
      </c>
      <c r="G1" s="52"/>
      <c r="H1" s="52"/>
      <c r="I1" s="52"/>
    </row>
    <row r="2" spans="1:9" ht="16.5" customHeight="1" x14ac:dyDescent="0.25">
      <c r="A2" s="51"/>
      <c r="C2" s="13"/>
      <c r="E2" s="9" t="s">
        <v>105</v>
      </c>
      <c r="F2" s="9"/>
      <c r="G2" s="9"/>
      <c r="H2" s="9"/>
      <c r="I2" s="9"/>
    </row>
    <row r="3" spans="1:9" ht="16.5" customHeight="1" x14ac:dyDescent="0.25">
      <c r="A3" s="12"/>
      <c r="B3" s="13"/>
      <c r="C3" s="13"/>
      <c r="E3" s="9" t="s">
        <v>102</v>
      </c>
      <c r="F3" s="10"/>
      <c r="G3" s="10"/>
      <c r="H3" s="10"/>
      <c r="I3" s="10"/>
    </row>
    <row r="4" spans="1:9" ht="16.5" customHeight="1" x14ac:dyDescent="0.25">
      <c r="A4" s="12"/>
      <c r="B4" s="13"/>
      <c r="C4" s="13"/>
    </row>
    <row r="5" spans="1:9" ht="16.5" customHeight="1" x14ac:dyDescent="0.25">
      <c r="A5" s="14" t="s">
        <v>0</v>
      </c>
    </row>
    <row r="6" spans="1:9" ht="16.5" customHeight="1" thickBot="1" x14ac:dyDescent="0.3">
      <c r="A6" s="15" t="s">
        <v>1</v>
      </c>
      <c r="B6" s="143"/>
      <c r="C6" s="144"/>
    </row>
    <row r="7" spans="1:9" ht="16.5" customHeight="1" thickBot="1" x14ac:dyDescent="0.3">
      <c r="A7" s="15" t="s">
        <v>2</v>
      </c>
      <c r="B7" s="145"/>
      <c r="C7" s="146"/>
    </row>
    <row r="8" spans="1:9" ht="16.5" customHeight="1" x14ac:dyDescent="0.25">
      <c r="F8" s="8"/>
      <c r="G8" s="8"/>
    </row>
    <row r="9" spans="1:9" ht="16.5" customHeight="1" x14ac:dyDescent="0.25">
      <c r="A9" s="103" t="s">
        <v>59</v>
      </c>
      <c r="B9" s="7"/>
      <c r="C9" s="107">
        <v>45.2</v>
      </c>
      <c r="D9" s="5" t="s">
        <v>58</v>
      </c>
      <c r="F9" s="8"/>
      <c r="G9" s="8"/>
    </row>
    <row r="10" spans="1:9" ht="16.5" customHeight="1" x14ac:dyDescent="0.25">
      <c r="A10" s="103" t="s">
        <v>97</v>
      </c>
      <c r="B10" s="7"/>
      <c r="C10" s="129" t="s">
        <v>98</v>
      </c>
      <c r="F10" s="8"/>
      <c r="G10" s="8"/>
    </row>
    <row r="11" spans="1:9" ht="16.5" customHeight="1" x14ac:dyDescent="0.25">
      <c r="A11" s="16"/>
      <c r="D11" s="9"/>
      <c r="E11" s="9"/>
    </row>
    <row r="12" spans="1:9" ht="16.5" customHeight="1" x14ac:dyDescent="0.25">
      <c r="A12" s="14" t="s">
        <v>3</v>
      </c>
    </row>
    <row r="13" spans="1:9" ht="16.5" customHeight="1" thickBot="1" x14ac:dyDescent="0.3"/>
    <row r="14" spans="1:9" ht="16.5" customHeight="1" x14ac:dyDescent="0.25">
      <c r="A14" s="155" t="s">
        <v>4</v>
      </c>
      <c r="B14" s="157" t="s">
        <v>5</v>
      </c>
      <c r="C14" s="159" t="s">
        <v>6</v>
      </c>
    </row>
    <row r="15" spans="1:9" ht="16.5" customHeight="1" thickBot="1" x14ac:dyDescent="0.3">
      <c r="A15" s="156"/>
      <c r="B15" s="158"/>
      <c r="C15" s="160"/>
    </row>
    <row r="16" spans="1:9" ht="16.5" customHeight="1" x14ac:dyDescent="0.25">
      <c r="A16" s="161" t="s">
        <v>40</v>
      </c>
      <c r="B16" s="18" t="s">
        <v>7</v>
      </c>
      <c r="C16" s="147"/>
      <c r="D16" s="5" t="s">
        <v>8</v>
      </c>
    </row>
    <row r="17" spans="1:5" ht="16.5" customHeight="1" x14ac:dyDescent="0.25">
      <c r="A17" s="162"/>
      <c r="B17" s="19" t="s">
        <v>10</v>
      </c>
      <c r="C17" s="148"/>
      <c r="D17" s="5" t="s">
        <v>8</v>
      </c>
    </row>
    <row r="18" spans="1:5" ht="16.5" customHeight="1" x14ac:dyDescent="0.25">
      <c r="A18" s="162"/>
      <c r="B18" s="19" t="s">
        <v>11</v>
      </c>
      <c r="C18" s="148"/>
      <c r="D18" s="5" t="s">
        <v>8</v>
      </c>
    </row>
    <row r="19" spans="1:5" ht="16.5" customHeight="1" x14ac:dyDescent="0.25">
      <c r="A19" s="162"/>
      <c r="B19" s="19" t="s">
        <v>12</v>
      </c>
      <c r="C19" s="148"/>
      <c r="D19" s="5" t="s">
        <v>8</v>
      </c>
    </row>
    <row r="20" spans="1:5" ht="16.5" customHeight="1" thickBot="1" x14ac:dyDescent="0.3">
      <c r="A20" s="163"/>
      <c r="B20" s="20" t="s">
        <v>48</v>
      </c>
      <c r="C20" s="149"/>
      <c r="D20" s="5" t="s">
        <v>8</v>
      </c>
    </row>
    <row r="21" spans="1:5" ht="16.5" customHeight="1" thickBot="1" x14ac:dyDescent="0.3">
      <c r="A21" s="21"/>
      <c r="B21" s="6"/>
      <c r="C21" s="6"/>
      <c r="D21" s="22"/>
    </row>
    <row r="22" spans="1:5" ht="16.5" customHeight="1" thickBot="1" x14ac:dyDescent="0.3">
      <c r="A22" s="23" t="s">
        <v>43</v>
      </c>
      <c r="B22" s="24"/>
      <c r="C22" s="150"/>
      <c r="D22" s="22"/>
    </row>
    <row r="23" spans="1:5" ht="16.5" customHeight="1" x14ac:dyDescent="0.25">
      <c r="A23" s="25"/>
      <c r="B23" s="22"/>
      <c r="C23" s="22"/>
      <c r="D23" s="22"/>
    </row>
    <row r="24" spans="1:5" ht="16.5" customHeight="1" thickBot="1" x14ac:dyDescent="0.3">
      <c r="A24" s="17" t="s">
        <v>14</v>
      </c>
    </row>
    <row r="25" spans="1:5" ht="16.5" customHeight="1" thickBot="1" x14ac:dyDescent="0.3">
      <c r="A25" s="153" t="s">
        <v>15</v>
      </c>
      <c r="B25" s="154"/>
      <c r="C25" s="151"/>
      <c r="D25" s="5" t="s">
        <v>8</v>
      </c>
    </row>
    <row r="26" spans="1:5" ht="16.5" customHeight="1" thickBot="1" x14ac:dyDescent="0.3">
      <c r="A26" s="153" t="s">
        <v>16</v>
      </c>
      <c r="B26" s="154"/>
      <c r="C26" s="151"/>
      <c r="D26" s="5" t="s">
        <v>8</v>
      </c>
    </row>
    <row r="27" spans="1:5" ht="16.5" customHeight="1" x14ac:dyDescent="0.25">
      <c r="A27" s="34"/>
      <c r="B27" s="34"/>
      <c r="C27" s="34"/>
    </row>
    <row r="28" spans="1:5" ht="16.5" hidden="1" customHeight="1" thickBot="1" x14ac:dyDescent="0.3">
      <c r="A28" s="34" t="s">
        <v>100</v>
      </c>
      <c r="B28" s="37"/>
      <c r="C28" s="37"/>
    </row>
    <row r="29" spans="1:5" ht="16.5" hidden="1" customHeight="1" thickBot="1" x14ac:dyDescent="0.3">
      <c r="A29" s="126" t="s">
        <v>54</v>
      </c>
      <c r="B29" s="127"/>
      <c r="C29" s="128"/>
      <c r="D29" s="40" t="str">
        <f>IF(Preisblatt!C29=0,TEXT("Bitte die Begleitzeit eintragen !",0),0)</f>
        <v>Bitte die Begleitzeit eintragen !</v>
      </c>
    </row>
    <row r="30" spans="1:5" ht="16.5" customHeight="1" x14ac:dyDescent="0.25">
      <c r="A30" s="34"/>
      <c r="B30" s="104"/>
      <c r="C30" s="105"/>
    </row>
    <row r="31" spans="1:5" ht="13.8" x14ac:dyDescent="0.25">
      <c r="A31" s="118" t="str">
        <f>IF(M69&gt;2,,TEXT("Fehlermeldungen:",))</f>
        <v>Fehlermeldungen:</v>
      </c>
      <c r="B31" s="22"/>
      <c r="C31" s="22"/>
      <c r="D31" s="22"/>
      <c r="E31" s="22"/>
    </row>
    <row r="32" spans="1:5" ht="13.8" x14ac:dyDescent="0.25">
      <c r="A32" s="119" t="str">
        <f>IF(M70=5,,TEXT("Bitte für alle Entfernungsbereiche einen Preis eintragen !",))</f>
        <v>Bitte für alle Entfernungsbereiche einen Preis eintragen !</v>
      </c>
      <c r="B32" s="39"/>
      <c r="C32" s="39"/>
      <c r="D32" s="39"/>
      <c r="E32" s="39"/>
    </row>
    <row r="33" spans="1:5" ht="13.8" x14ac:dyDescent="0.25">
      <c r="A33" s="119" t="str">
        <f>IF(M71=0,TEXT("Bitte für die Umsatzsteuer ja oder nein wählen !",0),0)</f>
        <v>Bitte für die Umsatzsteuer ja oder nein wählen !</v>
      </c>
      <c r="B33" s="39"/>
      <c r="C33" s="39"/>
      <c r="D33" s="39"/>
      <c r="E33" s="39"/>
    </row>
    <row r="34" spans="1:5" ht="13.8" x14ac:dyDescent="0.25">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5">
      <c r="A35" s="119"/>
      <c r="B35" s="39"/>
      <c r="C35" s="39"/>
      <c r="D35" s="39"/>
      <c r="E35" s="39"/>
    </row>
    <row r="36" spans="1:5" ht="16.5" customHeight="1" x14ac:dyDescent="0.25">
      <c r="A36" s="119"/>
      <c r="B36" s="39"/>
      <c r="C36" s="39"/>
      <c r="D36" s="39"/>
      <c r="E36" s="39"/>
    </row>
    <row r="37" spans="1:5" ht="16.5" customHeight="1" x14ac:dyDescent="0.25">
      <c r="A37" s="119"/>
      <c r="B37" s="39"/>
      <c r="C37" s="39"/>
      <c r="D37" s="39"/>
      <c r="E37" s="39"/>
    </row>
    <row r="38" spans="1:5" ht="16.5" customHeight="1" x14ac:dyDescent="0.25">
      <c r="A38" s="119"/>
      <c r="B38" s="39"/>
      <c r="C38" s="39"/>
      <c r="D38" s="39"/>
      <c r="E38" s="39"/>
    </row>
    <row r="39" spans="1:5" ht="16.5" customHeight="1" x14ac:dyDescent="0.25">
      <c r="B39" s="39"/>
      <c r="C39" s="39"/>
      <c r="D39" s="39"/>
      <c r="E39" s="39"/>
    </row>
    <row r="40" spans="1:5" ht="16.5" customHeight="1" x14ac:dyDescent="0.25">
      <c r="A40" s="25"/>
      <c r="B40" s="22"/>
      <c r="C40" s="22"/>
      <c r="D40" s="22"/>
      <c r="E40" s="22"/>
    </row>
    <row r="41" spans="1:5" ht="16.5" customHeight="1" x14ac:dyDescent="0.25">
      <c r="A41" s="25"/>
      <c r="B41" s="22"/>
      <c r="C41" s="22"/>
      <c r="D41" s="22"/>
      <c r="E41" s="22"/>
    </row>
    <row r="62" spans="10:19" ht="16.5" customHeight="1" x14ac:dyDescent="0.25">
      <c r="J62" s="53" t="s">
        <v>42</v>
      </c>
      <c r="K62" s="53"/>
      <c r="L62" s="53"/>
      <c r="M62" s="53"/>
      <c r="N62" s="53"/>
      <c r="O62" s="42"/>
      <c r="Q62" s="54" t="s">
        <v>41</v>
      </c>
      <c r="R62" s="54"/>
      <c r="S62" s="54"/>
    </row>
    <row r="63" spans="10:19" ht="16.5" customHeight="1" x14ac:dyDescent="0.25">
      <c r="J63" s="42"/>
      <c r="K63" s="42"/>
      <c r="L63" s="42"/>
      <c r="M63" s="42"/>
      <c r="N63" s="42"/>
      <c r="O63" s="42"/>
      <c r="Q63" s="47">
        <v>0.1</v>
      </c>
      <c r="R63" s="49">
        <f>$C$16</f>
        <v>0</v>
      </c>
      <c r="S63" s="47"/>
    </row>
    <row r="64" spans="10:19" ht="16.5" customHeight="1" x14ac:dyDescent="0.25">
      <c r="J64" s="42"/>
      <c r="K64" s="42"/>
      <c r="L64" s="42"/>
      <c r="M64" s="42"/>
      <c r="N64" s="42"/>
      <c r="O64" s="42"/>
      <c r="Q64" s="47">
        <v>0.9</v>
      </c>
      <c r="R64" s="49">
        <f>$C$16</f>
        <v>0</v>
      </c>
      <c r="S64" s="47"/>
    </row>
    <row r="65" spans="10:19" ht="16.5" customHeight="1" x14ac:dyDescent="0.25">
      <c r="J65" s="42"/>
      <c r="K65" s="42"/>
      <c r="L65" s="42"/>
      <c r="M65" s="42">
        <f>COUNT(C25:C26)</f>
        <v>0</v>
      </c>
      <c r="N65" s="42"/>
      <c r="O65" s="42"/>
      <c r="Q65" s="48">
        <v>1</v>
      </c>
      <c r="R65" s="49">
        <f>$C$16</f>
        <v>0</v>
      </c>
      <c r="S65" s="50"/>
    </row>
    <row r="66" spans="10:19" ht="16.5" customHeight="1" x14ac:dyDescent="0.25">
      <c r="J66" s="42"/>
      <c r="K66" s="42"/>
      <c r="L66" s="42"/>
      <c r="M66" s="42"/>
      <c r="N66" s="42"/>
      <c r="O66" s="42"/>
      <c r="Q66" s="48">
        <v>2</v>
      </c>
      <c r="R66" s="49">
        <f>$C$16</f>
        <v>0</v>
      </c>
      <c r="S66" s="50"/>
    </row>
    <row r="67" spans="10:19" ht="16.5" customHeight="1" x14ac:dyDescent="0.25">
      <c r="J67" s="42"/>
      <c r="K67" s="42"/>
      <c r="L67" s="42"/>
      <c r="M67" s="42"/>
      <c r="N67" s="42"/>
      <c r="O67" s="42"/>
      <c r="Q67" s="48">
        <v>4.9000000000000004</v>
      </c>
      <c r="R67" s="49">
        <f>$C$16</f>
        <v>0</v>
      </c>
      <c r="S67" s="50"/>
    </row>
    <row r="68" spans="10:19" ht="16.5" customHeight="1" x14ac:dyDescent="0.25">
      <c r="J68" s="42"/>
      <c r="K68" s="42"/>
      <c r="L68" s="42"/>
      <c r="M68" s="42"/>
      <c r="N68" s="42"/>
      <c r="O68" s="42"/>
      <c r="Q68" s="48">
        <v>5</v>
      </c>
      <c r="R68" s="49">
        <f>$C$17</f>
        <v>0</v>
      </c>
      <c r="S68" s="50"/>
    </row>
    <row r="69" spans="10:19" ht="16.5" customHeight="1" x14ac:dyDescent="0.25">
      <c r="J69" s="42"/>
      <c r="K69" s="42"/>
      <c r="L69" s="42"/>
      <c r="M69" s="42">
        <f>COUNTIF(A32:A34,0)</f>
        <v>0</v>
      </c>
      <c r="N69" s="42"/>
      <c r="O69" s="42">
        <f>COUNTBLANK(C33:C39)</f>
        <v>7</v>
      </c>
      <c r="Q69" s="48">
        <v>6</v>
      </c>
      <c r="R69" s="49">
        <f>$C$17</f>
        <v>0</v>
      </c>
      <c r="S69" s="50"/>
    </row>
    <row r="70" spans="10:19" ht="16.5" customHeight="1" x14ac:dyDescent="0.25">
      <c r="J70" s="42"/>
      <c r="K70" s="42"/>
      <c r="L70" s="42"/>
      <c r="M70" s="42">
        <f>COUNT(C16:C20)</f>
        <v>0</v>
      </c>
      <c r="N70" s="42"/>
      <c r="O70" s="42"/>
      <c r="Q70" s="48">
        <v>7</v>
      </c>
      <c r="R70" s="49">
        <f>$C$17</f>
        <v>0</v>
      </c>
      <c r="S70" s="50"/>
    </row>
    <row r="71" spans="10:19" ht="16.5" customHeight="1" x14ac:dyDescent="0.25">
      <c r="J71" s="42"/>
      <c r="K71" s="42"/>
      <c r="L71" s="42"/>
      <c r="M71" s="42">
        <f>C22</f>
        <v>0</v>
      </c>
      <c r="N71" s="42"/>
      <c r="O71" s="42"/>
      <c r="Q71" s="48">
        <v>8</v>
      </c>
      <c r="R71" s="49">
        <f>$C$17</f>
        <v>0</v>
      </c>
      <c r="S71" s="50"/>
    </row>
    <row r="72" spans="10:19" ht="16.5" customHeight="1" x14ac:dyDescent="0.25">
      <c r="J72" s="46"/>
      <c r="K72" s="46"/>
      <c r="Q72" s="48">
        <v>9.9</v>
      </c>
      <c r="R72" s="49">
        <f>$C$17</f>
        <v>0</v>
      </c>
      <c r="S72" s="50"/>
    </row>
    <row r="73" spans="10:19" ht="16.5" customHeight="1" x14ac:dyDescent="0.25">
      <c r="J73" s="46"/>
      <c r="K73" s="46"/>
      <c r="Q73" s="48">
        <v>10</v>
      </c>
      <c r="R73" s="49">
        <f>$C$18</f>
        <v>0</v>
      </c>
      <c r="S73" s="50"/>
    </row>
    <row r="74" spans="10:19" ht="16.5" customHeight="1" x14ac:dyDescent="0.25">
      <c r="J74" s="42" t="s">
        <v>9</v>
      </c>
      <c r="K74" s="42">
        <v>2</v>
      </c>
      <c r="Q74" s="48">
        <v>11</v>
      </c>
      <c r="R74" s="49">
        <f t="shared" ref="R74:R87" si="0">$C$18</f>
        <v>0</v>
      </c>
      <c r="S74" s="50"/>
    </row>
    <row r="75" spans="10:19" ht="16.5" customHeight="1" x14ac:dyDescent="0.25">
      <c r="J75" s="42"/>
      <c r="K75" s="42"/>
      <c r="Q75" s="48">
        <v>12</v>
      </c>
      <c r="R75" s="49">
        <f t="shared" si="0"/>
        <v>0</v>
      </c>
      <c r="S75" s="50"/>
    </row>
    <row r="76" spans="10:19" ht="16.5" customHeight="1" x14ac:dyDescent="0.25">
      <c r="J76" s="42"/>
      <c r="K76" s="42"/>
      <c r="Q76" s="48">
        <v>13</v>
      </c>
      <c r="R76" s="49">
        <f t="shared" si="0"/>
        <v>0</v>
      </c>
      <c r="S76" s="50"/>
    </row>
    <row r="77" spans="10:19" ht="16.5" customHeight="1" x14ac:dyDescent="0.25">
      <c r="J77" s="42" t="s">
        <v>17</v>
      </c>
      <c r="K77" s="42"/>
      <c r="L77" s="8" t="s">
        <v>47</v>
      </c>
      <c r="Q77" s="48">
        <v>14</v>
      </c>
      <c r="R77" s="49">
        <f t="shared" si="0"/>
        <v>0</v>
      </c>
      <c r="S77" s="50"/>
    </row>
    <row r="78" spans="10:19" ht="16.5" customHeight="1" x14ac:dyDescent="0.25">
      <c r="J78" s="42" t="s">
        <v>13</v>
      </c>
      <c r="K78" s="42"/>
      <c r="Q78" s="48">
        <v>15</v>
      </c>
      <c r="R78" s="49">
        <f t="shared" si="0"/>
        <v>0</v>
      </c>
      <c r="S78" s="50"/>
    </row>
    <row r="79" spans="10:19" ht="16.5" customHeight="1" x14ac:dyDescent="0.25">
      <c r="J79" s="42"/>
      <c r="K79" s="42"/>
      <c r="Q79" s="48">
        <v>16</v>
      </c>
      <c r="R79" s="49">
        <f t="shared" si="0"/>
        <v>0</v>
      </c>
      <c r="S79" s="50"/>
    </row>
    <row r="80" spans="10:19" ht="16.5" customHeight="1" x14ac:dyDescent="0.25">
      <c r="J80" s="42" t="s">
        <v>13</v>
      </c>
      <c r="K80" s="42"/>
      <c r="Q80" s="48">
        <v>17</v>
      </c>
      <c r="R80" s="49">
        <f t="shared" si="0"/>
        <v>0</v>
      </c>
      <c r="S80" s="50"/>
    </row>
    <row r="81" spans="10:19" ht="16.5" customHeight="1" x14ac:dyDescent="0.25">
      <c r="J81" s="42" t="s">
        <v>45</v>
      </c>
      <c r="K81" s="42"/>
      <c r="Q81" s="48">
        <v>18</v>
      </c>
      <c r="R81" s="49">
        <f t="shared" si="0"/>
        <v>0</v>
      </c>
      <c r="S81" s="50"/>
    </row>
    <row r="82" spans="10:19" ht="16.5" customHeight="1" x14ac:dyDescent="0.25">
      <c r="J82" s="42" t="s">
        <v>28</v>
      </c>
      <c r="K82" s="42"/>
      <c r="Q82" s="48">
        <v>19</v>
      </c>
      <c r="R82" s="49">
        <f t="shared" si="0"/>
        <v>0</v>
      </c>
      <c r="S82" s="50"/>
    </row>
    <row r="83" spans="10:19" ht="16.5" customHeight="1" x14ac:dyDescent="0.25">
      <c r="J83" s="42" t="s">
        <v>46</v>
      </c>
      <c r="K83" s="42"/>
      <c r="Q83" s="48">
        <v>20</v>
      </c>
      <c r="R83" s="49">
        <f t="shared" si="0"/>
        <v>0</v>
      </c>
      <c r="S83" s="50"/>
    </row>
    <row r="84" spans="10:19" ht="16.5" customHeight="1" x14ac:dyDescent="0.25">
      <c r="J84" s="46"/>
      <c r="K84" s="46"/>
      <c r="Q84" s="48">
        <v>21</v>
      </c>
      <c r="R84" s="49">
        <f t="shared" si="0"/>
        <v>0</v>
      </c>
      <c r="S84" s="50"/>
    </row>
    <row r="85" spans="10:19" ht="16.5" customHeight="1" x14ac:dyDescent="0.25">
      <c r="J85" s="46"/>
      <c r="K85" s="46"/>
      <c r="Q85" s="48">
        <v>22</v>
      </c>
      <c r="R85" s="49">
        <f t="shared" si="0"/>
        <v>0</v>
      </c>
      <c r="S85" s="50"/>
    </row>
    <row r="86" spans="10:19" ht="16.5" customHeight="1" x14ac:dyDescent="0.25">
      <c r="J86" s="46"/>
      <c r="K86" s="46"/>
      <c r="Q86" s="48">
        <v>23</v>
      </c>
      <c r="R86" s="49">
        <f t="shared" si="0"/>
        <v>0</v>
      </c>
      <c r="S86" s="50"/>
    </row>
    <row r="87" spans="10:19" ht="16.5" customHeight="1" x14ac:dyDescent="0.25">
      <c r="J87" s="46"/>
      <c r="K87" s="46"/>
      <c r="Q87" s="48">
        <v>24.9</v>
      </c>
      <c r="R87" s="49">
        <f t="shared" si="0"/>
        <v>0</v>
      </c>
      <c r="S87" s="47"/>
    </row>
    <row r="88" spans="10:19" ht="16.5" customHeight="1" x14ac:dyDescent="0.25">
      <c r="J88" s="46"/>
      <c r="K88" s="46"/>
      <c r="Q88" s="48">
        <v>25</v>
      </c>
      <c r="R88" s="49">
        <f>$C$19</f>
        <v>0</v>
      </c>
      <c r="S88" s="50"/>
    </row>
    <row r="89" spans="10:19" ht="16.5" customHeight="1" x14ac:dyDescent="0.25">
      <c r="J89" s="46"/>
      <c r="K89" s="46"/>
      <c r="Q89" s="48">
        <v>26</v>
      </c>
      <c r="R89" s="49">
        <f t="shared" ref="R89:R112" si="1">$C$19</f>
        <v>0</v>
      </c>
      <c r="S89" s="50"/>
    </row>
    <row r="90" spans="10:19" ht="16.5" customHeight="1" x14ac:dyDescent="0.25">
      <c r="J90" s="46"/>
      <c r="K90" s="46"/>
      <c r="Q90" s="48">
        <v>27</v>
      </c>
      <c r="R90" s="49">
        <f t="shared" si="1"/>
        <v>0</v>
      </c>
      <c r="S90" s="50"/>
    </row>
    <row r="91" spans="10:19" ht="16.5" customHeight="1" x14ac:dyDescent="0.25">
      <c r="J91" s="46"/>
      <c r="K91" s="46"/>
      <c r="Q91" s="48">
        <v>28</v>
      </c>
      <c r="R91" s="49">
        <f t="shared" si="1"/>
        <v>0</v>
      </c>
      <c r="S91" s="50"/>
    </row>
    <row r="92" spans="10:19" ht="16.5" customHeight="1" x14ac:dyDescent="0.25">
      <c r="J92" s="46"/>
      <c r="K92" s="46"/>
      <c r="Q92" s="48">
        <v>29</v>
      </c>
      <c r="R92" s="49">
        <f t="shared" si="1"/>
        <v>0</v>
      </c>
      <c r="S92" s="50"/>
    </row>
    <row r="93" spans="10:19" ht="16.5" customHeight="1" x14ac:dyDescent="0.25">
      <c r="J93" s="46"/>
      <c r="K93" s="46"/>
      <c r="Q93" s="48">
        <v>30</v>
      </c>
      <c r="R93" s="49">
        <f t="shared" si="1"/>
        <v>0</v>
      </c>
      <c r="S93" s="50"/>
    </row>
    <row r="94" spans="10:19" ht="16.5" customHeight="1" x14ac:dyDescent="0.25">
      <c r="J94" s="46"/>
      <c r="K94" s="46"/>
      <c r="Q94" s="48">
        <v>31</v>
      </c>
      <c r="R94" s="49">
        <f t="shared" si="1"/>
        <v>0</v>
      </c>
      <c r="S94" s="50"/>
    </row>
    <row r="95" spans="10:19" ht="16.5" customHeight="1" x14ac:dyDescent="0.25">
      <c r="J95" s="46"/>
      <c r="K95" s="46"/>
      <c r="Q95" s="48">
        <v>32</v>
      </c>
      <c r="R95" s="49">
        <f t="shared" si="1"/>
        <v>0</v>
      </c>
      <c r="S95" s="50"/>
    </row>
    <row r="96" spans="10:19" ht="16.5" customHeight="1" x14ac:dyDescent="0.25">
      <c r="J96" s="46"/>
      <c r="K96" s="46"/>
      <c r="Q96" s="48">
        <v>33</v>
      </c>
      <c r="R96" s="49">
        <f t="shared" si="1"/>
        <v>0</v>
      </c>
      <c r="S96" s="47"/>
    </row>
    <row r="97" spans="10:19" ht="16.5" customHeight="1" x14ac:dyDescent="0.25">
      <c r="J97" s="46"/>
      <c r="K97" s="46"/>
      <c r="Q97" s="48">
        <v>34</v>
      </c>
      <c r="R97" s="49">
        <f t="shared" si="1"/>
        <v>0</v>
      </c>
      <c r="S97" s="50"/>
    </row>
    <row r="98" spans="10:19" ht="16.5" customHeight="1" x14ac:dyDescent="0.25">
      <c r="J98" s="46"/>
      <c r="K98" s="46"/>
      <c r="Q98" s="48">
        <v>35</v>
      </c>
      <c r="R98" s="49">
        <f t="shared" si="1"/>
        <v>0</v>
      </c>
      <c r="S98" s="50"/>
    </row>
    <row r="99" spans="10:19" ht="16.5" customHeight="1" x14ac:dyDescent="0.25">
      <c r="J99" s="46"/>
      <c r="K99" s="46"/>
      <c r="Q99" s="48">
        <v>36</v>
      </c>
      <c r="R99" s="49">
        <f t="shared" si="1"/>
        <v>0</v>
      </c>
      <c r="S99" s="50"/>
    </row>
    <row r="100" spans="10:19" ht="16.5" customHeight="1" x14ac:dyDescent="0.25">
      <c r="J100" s="46"/>
      <c r="K100" s="46"/>
      <c r="Q100" s="48">
        <v>37</v>
      </c>
      <c r="R100" s="49">
        <f t="shared" si="1"/>
        <v>0</v>
      </c>
      <c r="S100" s="50"/>
    </row>
    <row r="101" spans="10:19" ht="16.5" customHeight="1" x14ac:dyDescent="0.25">
      <c r="J101" s="46"/>
      <c r="K101" s="46"/>
      <c r="Q101" s="48">
        <v>38</v>
      </c>
      <c r="R101" s="49">
        <f t="shared" si="1"/>
        <v>0</v>
      </c>
      <c r="S101" s="50"/>
    </row>
    <row r="102" spans="10:19" ht="16.5" customHeight="1" x14ac:dyDescent="0.25">
      <c r="J102" s="46"/>
      <c r="K102" s="46"/>
      <c r="Q102" s="48">
        <v>39</v>
      </c>
      <c r="R102" s="49">
        <f t="shared" si="1"/>
        <v>0</v>
      </c>
      <c r="S102" s="50"/>
    </row>
    <row r="103" spans="10:19" ht="16.5" customHeight="1" x14ac:dyDescent="0.25">
      <c r="J103" s="46"/>
      <c r="K103" s="46"/>
      <c r="Q103" s="48">
        <v>40</v>
      </c>
      <c r="R103" s="49">
        <f t="shared" si="1"/>
        <v>0</v>
      </c>
      <c r="S103" s="50"/>
    </row>
    <row r="104" spans="10:19" ht="16.5" customHeight="1" x14ac:dyDescent="0.25">
      <c r="J104" s="46"/>
      <c r="K104" s="46"/>
      <c r="Q104" s="48">
        <v>41</v>
      </c>
      <c r="R104" s="49">
        <f t="shared" si="1"/>
        <v>0</v>
      </c>
      <c r="S104" s="50"/>
    </row>
    <row r="105" spans="10:19" ht="16.5" customHeight="1" x14ac:dyDescent="0.25">
      <c r="J105" s="46"/>
      <c r="K105" s="46"/>
      <c r="Q105" s="48">
        <v>42</v>
      </c>
      <c r="R105" s="49">
        <f t="shared" si="1"/>
        <v>0</v>
      </c>
      <c r="S105" s="50"/>
    </row>
    <row r="106" spans="10:19" ht="16.5" customHeight="1" x14ac:dyDescent="0.25">
      <c r="J106" s="46"/>
      <c r="K106" s="46"/>
      <c r="Q106" s="48">
        <v>43</v>
      </c>
      <c r="R106" s="49">
        <f t="shared" si="1"/>
        <v>0</v>
      </c>
      <c r="S106" s="50"/>
    </row>
    <row r="107" spans="10:19" ht="16.5" customHeight="1" x14ac:dyDescent="0.25">
      <c r="J107" s="46"/>
      <c r="K107" s="46"/>
      <c r="Q107" s="48">
        <v>44</v>
      </c>
      <c r="R107" s="49">
        <f t="shared" si="1"/>
        <v>0</v>
      </c>
      <c r="S107" s="50"/>
    </row>
    <row r="108" spans="10:19" ht="16.5" customHeight="1" x14ac:dyDescent="0.25">
      <c r="J108" s="46"/>
      <c r="K108" s="46"/>
      <c r="Q108" s="48">
        <v>45</v>
      </c>
      <c r="R108" s="49">
        <f t="shared" si="1"/>
        <v>0</v>
      </c>
      <c r="S108" s="50"/>
    </row>
    <row r="109" spans="10:19" ht="16.5" customHeight="1" x14ac:dyDescent="0.25">
      <c r="J109" s="46"/>
      <c r="K109" s="46"/>
      <c r="Q109" s="48">
        <v>46</v>
      </c>
      <c r="R109" s="49">
        <f t="shared" si="1"/>
        <v>0</v>
      </c>
      <c r="S109" s="50"/>
    </row>
    <row r="110" spans="10:19" ht="16.5" customHeight="1" x14ac:dyDescent="0.25">
      <c r="J110" s="46"/>
      <c r="K110" s="46"/>
      <c r="Q110" s="48">
        <v>47</v>
      </c>
      <c r="R110" s="49">
        <f t="shared" si="1"/>
        <v>0</v>
      </c>
      <c r="S110" s="50"/>
    </row>
    <row r="111" spans="10:19" ht="16.5" customHeight="1" x14ac:dyDescent="0.25">
      <c r="J111" s="46"/>
      <c r="K111" s="46"/>
      <c r="Q111" s="48">
        <v>48</v>
      </c>
      <c r="R111" s="49">
        <f t="shared" si="1"/>
        <v>0</v>
      </c>
      <c r="S111" s="50"/>
    </row>
    <row r="112" spans="10:19" ht="16.5" customHeight="1" x14ac:dyDescent="0.25">
      <c r="J112" s="46"/>
      <c r="K112" s="46"/>
      <c r="Q112" s="48">
        <v>49.9</v>
      </c>
      <c r="R112" s="49">
        <f t="shared" si="1"/>
        <v>0</v>
      </c>
      <c r="S112" s="50"/>
    </row>
    <row r="113" spans="10:19" ht="16.5" customHeight="1" x14ac:dyDescent="0.25">
      <c r="J113" s="46"/>
      <c r="K113" s="46"/>
      <c r="Q113" s="48">
        <v>50</v>
      </c>
      <c r="R113" s="49">
        <f>$C$20</f>
        <v>0</v>
      </c>
      <c r="S113" s="50"/>
    </row>
    <row r="114" spans="10:19" ht="16.5" customHeight="1" x14ac:dyDescent="0.25">
      <c r="J114" s="46"/>
      <c r="K114" s="46"/>
      <c r="Q114" s="48">
        <v>51</v>
      </c>
      <c r="R114" s="49">
        <f t="shared" ref="R114:R137" si="2">$C$20</f>
        <v>0</v>
      </c>
      <c r="S114" s="50"/>
    </row>
    <row r="115" spans="10:19" ht="16.5" customHeight="1" x14ac:dyDescent="0.25">
      <c r="J115" s="46"/>
      <c r="K115" s="46"/>
      <c r="Q115" s="48">
        <v>52</v>
      </c>
      <c r="R115" s="49">
        <f t="shared" si="2"/>
        <v>0</v>
      </c>
      <c r="S115" s="50"/>
    </row>
    <row r="116" spans="10:19" ht="16.5" customHeight="1" x14ac:dyDescent="0.25">
      <c r="J116" s="46"/>
      <c r="K116" s="46"/>
      <c r="Q116" s="48">
        <v>53</v>
      </c>
      <c r="R116" s="49">
        <f t="shared" si="2"/>
        <v>0</v>
      </c>
      <c r="S116" s="50"/>
    </row>
    <row r="117" spans="10:19" ht="16.5" customHeight="1" x14ac:dyDescent="0.25">
      <c r="J117" s="46"/>
      <c r="K117" s="46"/>
      <c r="Q117" s="48">
        <v>54</v>
      </c>
      <c r="R117" s="49">
        <f t="shared" si="2"/>
        <v>0</v>
      </c>
      <c r="S117" s="50"/>
    </row>
    <row r="118" spans="10:19" ht="16.5" customHeight="1" x14ac:dyDescent="0.25">
      <c r="J118" s="46"/>
      <c r="K118" s="46"/>
      <c r="Q118" s="48">
        <v>55</v>
      </c>
      <c r="R118" s="49">
        <f t="shared" si="2"/>
        <v>0</v>
      </c>
      <c r="S118" s="50"/>
    </row>
    <row r="119" spans="10:19" ht="16.5" customHeight="1" x14ac:dyDescent="0.25">
      <c r="J119" s="46"/>
      <c r="K119" s="46"/>
      <c r="Q119" s="48">
        <v>56</v>
      </c>
      <c r="R119" s="49">
        <f t="shared" si="2"/>
        <v>0</v>
      </c>
      <c r="S119" s="50"/>
    </row>
    <row r="120" spans="10:19" ht="16.5" customHeight="1" x14ac:dyDescent="0.25">
      <c r="J120" s="46"/>
      <c r="K120" s="46"/>
      <c r="Q120" s="48">
        <v>57</v>
      </c>
      <c r="R120" s="49">
        <f t="shared" si="2"/>
        <v>0</v>
      </c>
      <c r="S120" s="50"/>
    </row>
    <row r="121" spans="10:19" ht="16.5" customHeight="1" x14ac:dyDescent="0.25">
      <c r="J121" s="46"/>
      <c r="K121" s="46"/>
      <c r="Q121" s="48">
        <v>58</v>
      </c>
      <c r="R121" s="49">
        <f t="shared" si="2"/>
        <v>0</v>
      </c>
      <c r="S121" s="50"/>
    </row>
    <row r="122" spans="10:19" ht="16.5" customHeight="1" x14ac:dyDescent="0.25">
      <c r="J122" s="46"/>
      <c r="K122" s="46"/>
      <c r="Q122" s="48">
        <v>59</v>
      </c>
      <c r="R122" s="49">
        <f t="shared" si="2"/>
        <v>0</v>
      </c>
      <c r="S122" s="50"/>
    </row>
    <row r="123" spans="10:19" ht="16.5" customHeight="1" x14ac:dyDescent="0.25">
      <c r="J123" s="46"/>
      <c r="K123" s="46"/>
      <c r="Q123" s="48">
        <v>60</v>
      </c>
      <c r="R123" s="49">
        <f t="shared" si="2"/>
        <v>0</v>
      </c>
      <c r="S123" s="50"/>
    </row>
    <row r="124" spans="10:19" ht="16.5" customHeight="1" x14ac:dyDescent="0.25">
      <c r="J124" s="46"/>
      <c r="K124" s="46"/>
      <c r="Q124" s="48">
        <v>61</v>
      </c>
      <c r="R124" s="49">
        <f t="shared" si="2"/>
        <v>0</v>
      </c>
      <c r="S124" s="50"/>
    </row>
    <row r="125" spans="10:19" ht="16.5" customHeight="1" x14ac:dyDescent="0.25">
      <c r="Q125" s="48">
        <v>62</v>
      </c>
      <c r="R125" s="49">
        <f t="shared" si="2"/>
        <v>0</v>
      </c>
    </row>
    <row r="126" spans="10:19" ht="16.5" customHeight="1" x14ac:dyDescent="0.25">
      <c r="Q126" s="48">
        <v>63</v>
      </c>
      <c r="R126" s="49">
        <f t="shared" si="2"/>
        <v>0</v>
      </c>
    </row>
    <row r="127" spans="10:19" ht="16.5" customHeight="1" x14ac:dyDescent="0.25">
      <c r="Q127" s="48">
        <v>64</v>
      </c>
      <c r="R127" s="49">
        <f t="shared" si="2"/>
        <v>0</v>
      </c>
    </row>
    <row r="128" spans="10:19" ht="16.5" customHeight="1" x14ac:dyDescent="0.25">
      <c r="Q128" s="48">
        <v>65</v>
      </c>
      <c r="R128" s="49">
        <f t="shared" si="2"/>
        <v>0</v>
      </c>
    </row>
    <row r="129" spans="17:18" ht="16.5" customHeight="1" x14ac:dyDescent="0.25">
      <c r="Q129" s="48">
        <v>66</v>
      </c>
      <c r="R129" s="49">
        <f t="shared" si="2"/>
        <v>0</v>
      </c>
    </row>
    <row r="130" spans="17:18" ht="16.5" customHeight="1" x14ac:dyDescent="0.25">
      <c r="Q130" s="48">
        <v>67</v>
      </c>
      <c r="R130" s="49">
        <f t="shared" si="2"/>
        <v>0</v>
      </c>
    </row>
    <row r="131" spans="17:18" ht="16.5" customHeight="1" x14ac:dyDescent="0.25">
      <c r="Q131" s="48">
        <v>68</v>
      </c>
      <c r="R131" s="49">
        <f t="shared" si="2"/>
        <v>0</v>
      </c>
    </row>
    <row r="132" spans="17:18" ht="16.5" customHeight="1" x14ac:dyDescent="0.25">
      <c r="Q132" s="48">
        <v>69</v>
      </c>
      <c r="R132" s="49">
        <f t="shared" si="2"/>
        <v>0</v>
      </c>
    </row>
    <row r="133" spans="17:18" ht="16.5" customHeight="1" x14ac:dyDescent="0.25">
      <c r="Q133" s="48">
        <v>70</v>
      </c>
      <c r="R133" s="49">
        <f t="shared" si="2"/>
        <v>0</v>
      </c>
    </row>
    <row r="134" spans="17:18" ht="16.5" customHeight="1" x14ac:dyDescent="0.25">
      <c r="Q134" s="48">
        <v>71</v>
      </c>
      <c r="R134" s="49">
        <f t="shared" si="2"/>
        <v>0</v>
      </c>
    </row>
    <row r="135" spans="17:18" ht="16.5" customHeight="1" x14ac:dyDescent="0.25">
      <c r="Q135" s="48">
        <v>72</v>
      </c>
      <c r="R135" s="49">
        <f t="shared" si="2"/>
        <v>0</v>
      </c>
    </row>
    <row r="136" spans="17:18" ht="16.5" customHeight="1" x14ac:dyDescent="0.25">
      <c r="Q136" s="48">
        <v>73</v>
      </c>
      <c r="R136" s="49">
        <f t="shared" si="2"/>
        <v>0</v>
      </c>
    </row>
    <row r="137" spans="17:18" ht="16.5" customHeight="1" x14ac:dyDescent="0.25">
      <c r="Q137" s="48">
        <v>74.900000000000006</v>
      </c>
      <c r="R137" s="49">
        <f t="shared" si="2"/>
        <v>0</v>
      </c>
    </row>
    <row r="138" spans="17:18" ht="16.5" customHeight="1" x14ac:dyDescent="0.25">
      <c r="R138" s="45"/>
    </row>
  </sheetData>
  <sheetProtection algorithmName="SHA-512" hashValue="e9mHQAVe6SCaRJpy6LHWvNRWj9RrbnRO0Q5fM1w8LG1Bind3DTAYZfxf1DVavJBMmR+bsvIXJY4/0Anf9OotgA==" saltValue="642SQatZ9lu6u8NhYrFvVA=="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5"/>
  <cols>
    <col min="1" max="1" width="8.109375" style="5" customWidth="1"/>
    <col min="2" max="2" width="8.44140625" style="5" customWidth="1"/>
    <col min="3" max="3" width="7.109375" style="5" customWidth="1"/>
    <col min="4" max="4" width="10" style="5" customWidth="1"/>
    <col min="5" max="5" width="10.88671875" style="5" customWidth="1"/>
    <col min="6" max="6" width="12.88671875" style="5" customWidth="1"/>
    <col min="7" max="7" width="11.5546875" style="5" customWidth="1"/>
    <col min="8" max="8" width="12.109375" style="5" customWidth="1"/>
    <col min="9" max="9" width="13.88671875" style="5" customWidth="1"/>
    <col min="10" max="10" width="5.88671875" style="5" customWidth="1"/>
    <col min="11" max="16" width="8.33203125" style="5" customWidth="1"/>
    <col min="17" max="25" width="13.6640625" style="5" customWidth="1"/>
    <col min="26" max="259" width="11.44140625" style="5"/>
    <col min="260" max="260" width="6.33203125" style="5" customWidth="1"/>
    <col min="261" max="261" width="35.5546875" style="5" customWidth="1"/>
    <col min="262" max="262" width="11.44140625" style="5" customWidth="1"/>
    <col min="263" max="263" width="4.33203125" style="5" customWidth="1"/>
    <col min="264" max="264" width="27.33203125" style="5" bestFit="1" customWidth="1"/>
    <col min="265" max="271" width="13.6640625" style="5" customWidth="1"/>
    <col min="272" max="272" width="20.44140625" style="5" bestFit="1" customWidth="1"/>
    <col min="273" max="515" width="11.44140625" style="5"/>
    <col min="516" max="516" width="6.33203125" style="5" customWidth="1"/>
    <col min="517" max="517" width="35.5546875" style="5" customWidth="1"/>
    <col min="518" max="518" width="11.44140625" style="5" customWidth="1"/>
    <col min="519" max="519" width="4.33203125" style="5" customWidth="1"/>
    <col min="520" max="520" width="27.33203125" style="5" bestFit="1" customWidth="1"/>
    <col min="521" max="527" width="13.6640625" style="5" customWidth="1"/>
    <col min="528" max="528" width="20.44140625" style="5" bestFit="1" customWidth="1"/>
    <col min="529" max="771" width="11.44140625" style="5"/>
    <col min="772" max="772" width="6.33203125" style="5" customWidth="1"/>
    <col min="773" max="773" width="35.5546875" style="5" customWidth="1"/>
    <col min="774" max="774" width="11.44140625" style="5" customWidth="1"/>
    <col min="775" max="775" width="4.33203125" style="5" customWidth="1"/>
    <col min="776" max="776" width="27.33203125" style="5" bestFit="1" customWidth="1"/>
    <col min="777" max="783" width="13.6640625" style="5" customWidth="1"/>
    <col min="784" max="784" width="20.44140625" style="5" bestFit="1" customWidth="1"/>
    <col min="785" max="1027" width="11.44140625" style="5"/>
    <col min="1028" max="1028" width="6.33203125" style="5" customWidth="1"/>
    <col min="1029" max="1029" width="35.5546875" style="5" customWidth="1"/>
    <col min="1030" max="1030" width="11.44140625" style="5" customWidth="1"/>
    <col min="1031" max="1031" width="4.33203125" style="5" customWidth="1"/>
    <col min="1032" max="1032" width="27.33203125" style="5" bestFit="1" customWidth="1"/>
    <col min="1033" max="1039" width="13.6640625" style="5" customWidth="1"/>
    <col min="1040" max="1040" width="20.44140625" style="5" bestFit="1" customWidth="1"/>
    <col min="1041" max="1283" width="11.44140625" style="5"/>
    <col min="1284" max="1284" width="6.33203125" style="5" customWidth="1"/>
    <col min="1285" max="1285" width="35.5546875" style="5" customWidth="1"/>
    <col min="1286" max="1286" width="11.44140625" style="5" customWidth="1"/>
    <col min="1287" max="1287" width="4.33203125" style="5" customWidth="1"/>
    <col min="1288" max="1288" width="27.33203125" style="5" bestFit="1" customWidth="1"/>
    <col min="1289" max="1295" width="13.6640625" style="5" customWidth="1"/>
    <col min="1296" max="1296" width="20.44140625" style="5" bestFit="1" customWidth="1"/>
    <col min="1297" max="1539" width="11.44140625" style="5"/>
    <col min="1540" max="1540" width="6.33203125" style="5" customWidth="1"/>
    <col min="1541" max="1541" width="35.5546875" style="5" customWidth="1"/>
    <col min="1542" max="1542" width="11.44140625" style="5" customWidth="1"/>
    <col min="1543" max="1543" width="4.33203125" style="5" customWidth="1"/>
    <col min="1544" max="1544" width="27.33203125" style="5" bestFit="1" customWidth="1"/>
    <col min="1545" max="1551" width="13.6640625" style="5" customWidth="1"/>
    <col min="1552" max="1552" width="20.44140625" style="5" bestFit="1" customWidth="1"/>
    <col min="1553" max="1795" width="11.44140625" style="5"/>
    <col min="1796" max="1796" width="6.33203125" style="5" customWidth="1"/>
    <col min="1797" max="1797" width="35.5546875" style="5" customWidth="1"/>
    <col min="1798" max="1798" width="11.44140625" style="5" customWidth="1"/>
    <col min="1799" max="1799" width="4.33203125" style="5" customWidth="1"/>
    <col min="1800" max="1800" width="27.33203125" style="5" bestFit="1" customWidth="1"/>
    <col min="1801" max="1807" width="13.6640625" style="5" customWidth="1"/>
    <col min="1808" max="1808" width="20.44140625" style="5" bestFit="1" customWidth="1"/>
    <col min="1809" max="2051" width="11.44140625" style="5"/>
    <col min="2052" max="2052" width="6.33203125" style="5" customWidth="1"/>
    <col min="2053" max="2053" width="35.5546875" style="5" customWidth="1"/>
    <col min="2054" max="2054" width="11.44140625" style="5" customWidth="1"/>
    <col min="2055" max="2055" width="4.33203125" style="5" customWidth="1"/>
    <col min="2056" max="2056" width="27.33203125" style="5" bestFit="1" customWidth="1"/>
    <col min="2057" max="2063" width="13.6640625" style="5" customWidth="1"/>
    <col min="2064" max="2064" width="20.44140625" style="5" bestFit="1" customWidth="1"/>
    <col min="2065" max="2307" width="11.44140625" style="5"/>
    <col min="2308" max="2308" width="6.33203125" style="5" customWidth="1"/>
    <col min="2309" max="2309" width="35.5546875" style="5" customWidth="1"/>
    <col min="2310" max="2310" width="11.44140625" style="5" customWidth="1"/>
    <col min="2311" max="2311" width="4.33203125" style="5" customWidth="1"/>
    <col min="2312" max="2312" width="27.33203125" style="5" bestFit="1" customWidth="1"/>
    <col min="2313" max="2319" width="13.6640625" style="5" customWidth="1"/>
    <col min="2320" max="2320" width="20.44140625" style="5" bestFit="1" customWidth="1"/>
    <col min="2321" max="2563" width="11.44140625" style="5"/>
    <col min="2564" max="2564" width="6.33203125" style="5" customWidth="1"/>
    <col min="2565" max="2565" width="35.5546875" style="5" customWidth="1"/>
    <col min="2566" max="2566" width="11.44140625" style="5" customWidth="1"/>
    <col min="2567" max="2567" width="4.33203125" style="5" customWidth="1"/>
    <col min="2568" max="2568" width="27.33203125" style="5" bestFit="1" customWidth="1"/>
    <col min="2569" max="2575" width="13.6640625" style="5" customWidth="1"/>
    <col min="2576" max="2576" width="20.44140625" style="5" bestFit="1" customWidth="1"/>
    <col min="2577" max="2819" width="11.44140625" style="5"/>
    <col min="2820" max="2820" width="6.33203125" style="5" customWidth="1"/>
    <col min="2821" max="2821" width="35.5546875" style="5" customWidth="1"/>
    <col min="2822" max="2822" width="11.44140625" style="5" customWidth="1"/>
    <col min="2823" max="2823" width="4.33203125" style="5" customWidth="1"/>
    <col min="2824" max="2824" width="27.33203125" style="5" bestFit="1" customWidth="1"/>
    <col min="2825" max="2831" width="13.6640625" style="5" customWidth="1"/>
    <col min="2832" max="2832" width="20.44140625" style="5" bestFit="1" customWidth="1"/>
    <col min="2833" max="3075" width="11.44140625" style="5"/>
    <col min="3076" max="3076" width="6.33203125" style="5" customWidth="1"/>
    <col min="3077" max="3077" width="35.5546875" style="5" customWidth="1"/>
    <col min="3078" max="3078" width="11.44140625" style="5" customWidth="1"/>
    <col min="3079" max="3079" width="4.33203125" style="5" customWidth="1"/>
    <col min="3080" max="3080" width="27.33203125" style="5" bestFit="1" customWidth="1"/>
    <col min="3081" max="3087" width="13.6640625" style="5" customWidth="1"/>
    <col min="3088" max="3088" width="20.44140625" style="5" bestFit="1" customWidth="1"/>
    <col min="3089" max="3331" width="11.44140625" style="5"/>
    <col min="3332" max="3332" width="6.33203125" style="5" customWidth="1"/>
    <col min="3333" max="3333" width="35.5546875" style="5" customWidth="1"/>
    <col min="3334" max="3334" width="11.44140625" style="5" customWidth="1"/>
    <col min="3335" max="3335" width="4.33203125" style="5" customWidth="1"/>
    <col min="3336" max="3336" width="27.33203125" style="5" bestFit="1" customWidth="1"/>
    <col min="3337" max="3343" width="13.6640625" style="5" customWidth="1"/>
    <col min="3344" max="3344" width="20.44140625" style="5" bestFit="1" customWidth="1"/>
    <col min="3345" max="3587" width="11.44140625" style="5"/>
    <col min="3588" max="3588" width="6.33203125" style="5" customWidth="1"/>
    <col min="3589" max="3589" width="35.5546875" style="5" customWidth="1"/>
    <col min="3590" max="3590" width="11.44140625" style="5" customWidth="1"/>
    <col min="3591" max="3591" width="4.33203125" style="5" customWidth="1"/>
    <col min="3592" max="3592" width="27.33203125" style="5" bestFit="1" customWidth="1"/>
    <col min="3593" max="3599" width="13.6640625" style="5" customWidth="1"/>
    <col min="3600" max="3600" width="20.44140625" style="5" bestFit="1" customWidth="1"/>
    <col min="3601" max="3843" width="11.44140625" style="5"/>
    <col min="3844" max="3844" width="6.33203125" style="5" customWidth="1"/>
    <col min="3845" max="3845" width="35.5546875" style="5" customWidth="1"/>
    <col min="3846" max="3846" width="11.44140625" style="5" customWidth="1"/>
    <col min="3847" max="3847" width="4.33203125" style="5" customWidth="1"/>
    <col min="3848" max="3848" width="27.33203125" style="5" bestFit="1" customWidth="1"/>
    <col min="3849" max="3855" width="13.6640625" style="5" customWidth="1"/>
    <col min="3856" max="3856" width="20.44140625" style="5" bestFit="1" customWidth="1"/>
    <col min="3857" max="4099" width="11.44140625" style="5"/>
    <col min="4100" max="4100" width="6.33203125" style="5" customWidth="1"/>
    <col min="4101" max="4101" width="35.5546875" style="5" customWidth="1"/>
    <col min="4102" max="4102" width="11.44140625" style="5" customWidth="1"/>
    <col min="4103" max="4103" width="4.33203125" style="5" customWidth="1"/>
    <col min="4104" max="4104" width="27.33203125" style="5" bestFit="1" customWidth="1"/>
    <col min="4105" max="4111" width="13.6640625" style="5" customWidth="1"/>
    <col min="4112" max="4112" width="20.44140625" style="5" bestFit="1" customWidth="1"/>
    <col min="4113" max="4355" width="11.44140625" style="5"/>
    <col min="4356" max="4356" width="6.33203125" style="5" customWidth="1"/>
    <col min="4357" max="4357" width="35.5546875" style="5" customWidth="1"/>
    <col min="4358" max="4358" width="11.44140625" style="5" customWidth="1"/>
    <col min="4359" max="4359" width="4.33203125" style="5" customWidth="1"/>
    <col min="4360" max="4360" width="27.33203125" style="5" bestFit="1" customWidth="1"/>
    <col min="4361" max="4367" width="13.6640625" style="5" customWidth="1"/>
    <col min="4368" max="4368" width="20.44140625" style="5" bestFit="1" customWidth="1"/>
    <col min="4369" max="4611" width="11.44140625" style="5"/>
    <col min="4612" max="4612" width="6.33203125" style="5" customWidth="1"/>
    <col min="4613" max="4613" width="35.5546875" style="5" customWidth="1"/>
    <col min="4614" max="4614" width="11.44140625" style="5" customWidth="1"/>
    <col min="4615" max="4615" width="4.33203125" style="5" customWidth="1"/>
    <col min="4616" max="4616" width="27.33203125" style="5" bestFit="1" customWidth="1"/>
    <col min="4617" max="4623" width="13.6640625" style="5" customWidth="1"/>
    <col min="4624" max="4624" width="20.44140625" style="5" bestFit="1" customWidth="1"/>
    <col min="4625" max="4867" width="11.44140625" style="5"/>
    <col min="4868" max="4868" width="6.33203125" style="5" customWidth="1"/>
    <col min="4869" max="4869" width="35.5546875" style="5" customWidth="1"/>
    <col min="4870" max="4870" width="11.44140625" style="5" customWidth="1"/>
    <col min="4871" max="4871" width="4.33203125" style="5" customWidth="1"/>
    <col min="4872" max="4872" width="27.33203125" style="5" bestFit="1" customWidth="1"/>
    <col min="4873" max="4879" width="13.6640625" style="5" customWidth="1"/>
    <col min="4880" max="4880" width="20.44140625" style="5" bestFit="1" customWidth="1"/>
    <col min="4881" max="5123" width="11.44140625" style="5"/>
    <col min="5124" max="5124" width="6.33203125" style="5" customWidth="1"/>
    <col min="5125" max="5125" width="35.5546875" style="5" customWidth="1"/>
    <col min="5126" max="5126" width="11.44140625" style="5" customWidth="1"/>
    <col min="5127" max="5127" width="4.33203125" style="5" customWidth="1"/>
    <col min="5128" max="5128" width="27.33203125" style="5" bestFit="1" customWidth="1"/>
    <col min="5129" max="5135" width="13.6640625" style="5" customWidth="1"/>
    <col min="5136" max="5136" width="20.44140625" style="5" bestFit="1" customWidth="1"/>
    <col min="5137" max="5379" width="11.44140625" style="5"/>
    <col min="5380" max="5380" width="6.33203125" style="5" customWidth="1"/>
    <col min="5381" max="5381" width="35.5546875" style="5" customWidth="1"/>
    <col min="5382" max="5382" width="11.44140625" style="5" customWidth="1"/>
    <col min="5383" max="5383" width="4.33203125" style="5" customWidth="1"/>
    <col min="5384" max="5384" width="27.33203125" style="5" bestFit="1" customWidth="1"/>
    <col min="5385" max="5391" width="13.6640625" style="5" customWidth="1"/>
    <col min="5392" max="5392" width="20.44140625" style="5" bestFit="1" customWidth="1"/>
    <col min="5393" max="5635" width="11.44140625" style="5"/>
    <col min="5636" max="5636" width="6.33203125" style="5" customWidth="1"/>
    <col min="5637" max="5637" width="35.5546875" style="5" customWidth="1"/>
    <col min="5638" max="5638" width="11.44140625" style="5" customWidth="1"/>
    <col min="5639" max="5639" width="4.33203125" style="5" customWidth="1"/>
    <col min="5640" max="5640" width="27.33203125" style="5" bestFit="1" customWidth="1"/>
    <col min="5641" max="5647" width="13.6640625" style="5" customWidth="1"/>
    <col min="5648" max="5648" width="20.44140625" style="5" bestFit="1" customWidth="1"/>
    <col min="5649" max="5891" width="11.44140625" style="5"/>
    <col min="5892" max="5892" width="6.33203125" style="5" customWidth="1"/>
    <col min="5893" max="5893" width="35.5546875" style="5" customWidth="1"/>
    <col min="5894" max="5894" width="11.44140625" style="5" customWidth="1"/>
    <col min="5895" max="5895" width="4.33203125" style="5" customWidth="1"/>
    <col min="5896" max="5896" width="27.33203125" style="5" bestFit="1" customWidth="1"/>
    <col min="5897" max="5903" width="13.6640625" style="5" customWidth="1"/>
    <col min="5904" max="5904" width="20.44140625" style="5" bestFit="1" customWidth="1"/>
    <col min="5905" max="6147" width="11.44140625" style="5"/>
    <col min="6148" max="6148" width="6.33203125" style="5" customWidth="1"/>
    <col min="6149" max="6149" width="35.5546875" style="5" customWidth="1"/>
    <col min="6150" max="6150" width="11.44140625" style="5" customWidth="1"/>
    <col min="6151" max="6151" width="4.33203125" style="5" customWidth="1"/>
    <col min="6152" max="6152" width="27.33203125" style="5" bestFit="1" customWidth="1"/>
    <col min="6153" max="6159" width="13.6640625" style="5" customWidth="1"/>
    <col min="6160" max="6160" width="20.44140625" style="5" bestFit="1" customWidth="1"/>
    <col min="6161" max="6403" width="11.44140625" style="5"/>
    <col min="6404" max="6404" width="6.33203125" style="5" customWidth="1"/>
    <col min="6405" max="6405" width="35.5546875" style="5" customWidth="1"/>
    <col min="6406" max="6406" width="11.44140625" style="5" customWidth="1"/>
    <col min="6407" max="6407" width="4.33203125" style="5" customWidth="1"/>
    <col min="6408" max="6408" width="27.33203125" style="5" bestFit="1" customWidth="1"/>
    <col min="6409" max="6415" width="13.6640625" style="5" customWidth="1"/>
    <col min="6416" max="6416" width="20.44140625" style="5" bestFit="1" customWidth="1"/>
    <col min="6417" max="6659" width="11.44140625" style="5"/>
    <col min="6660" max="6660" width="6.33203125" style="5" customWidth="1"/>
    <col min="6661" max="6661" width="35.5546875" style="5" customWidth="1"/>
    <col min="6662" max="6662" width="11.44140625" style="5" customWidth="1"/>
    <col min="6663" max="6663" width="4.33203125" style="5" customWidth="1"/>
    <col min="6664" max="6664" width="27.33203125" style="5" bestFit="1" customWidth="1"/>
    <col min="6665" max="6671" width="13.6640625" style="5" customWidth="1"/>
    <col min="6672" max="6672" width="20.44140625" style="5" bestFit="1" customWidth="1"/>
    <col min="6673" max="6915" width="11.44140625" style="5"/>
    <col min="6916" max="6916" width="6.33203125" style="5" customWidth="1"/>
    <col min="6917" max="6917" width="35.5546875" style="5" customWidth="1"/>
    <col min="6918" max="6918" width="11.44140625" style="5" customWidth="1"/>
    <col min="6919" max="6919" width="4.33203125" style="5" customWidth="1"/>
    <col min="6920" max="6920" width="27.33203125" style="5" bestFit="1" customWidth="1"/>
    <col min="6921" max="6927" width="13.6640625" style="5" customWidth="1"/>
    <col min="6928" max="6928" width="20.44140625" style="5" bestFit="1" customWidth="1"/>
    <col min="6929" max="7171" width="11.44140625" style="5"/>
    <col min="7172" max="7172" width="6.33203125" style="5" customWidth="1"/>
    <col min="7173" max="7173" width="35.5546875" style="5" customWidth="1"/>
    <col min="7174" max="7174" width="11.44140625" style="5" customWidth="1"/>
    <col min="7175" max="7175" width="4.33203125" style="5" customWidth="1"/>
    <col min="7176" max="7176" width="27.33203125" style="5" bestFit="1" customWidth="1"/>
    <col min="7177" max="7183" width="13.6640625" style="5" customWidth="1"/>
    <col min="7184" max="7184" width="20.44140625" style="5" bestFit="1" customWidth="1"/>
    <col min="7185" max="7427" width="11.44140625" style="5"/>
    <col min="7428" max="7428" width="6.33203125" style="5" customWidth="1"/>
    <col min="7429" max="7429" width="35.5546875" style="5" customWidth="1"/>
    <col min="7430" max="7430" width="11.44140625" style="5" customWidth="1"/>
    <col min="7431" max="7431" width="4.33203125" style="5" customWidth="1"/>
    <col min="7432" max="7432" width="27.33203125" style="5" bestFit="1" customWidth="1"/>
    <col min="7433" max="7439" width="13.6640625" style="5" customWidth="1"/>
    <col min="7440" max="7440" width="20.44140625" style="5" bestFit="1" customWidth="1"/>
    <col min="7441" max="7683" width="11.44140625" style="5"/>
    <col min="7684" max="7684" width="6.33203125" style="5" customWidth="1"/>
    <col min="7685" max="7685" width="35.5546875" style="5" customWidth="1"/>
    <col min="7686" max="7686" width="11.44140625" style="5" customWidth="1"/>
    <col min="7687" max="7687" width="4.33203125" style="5" customWidth="1"/>
    <col min="7688" max="7688" width="27.33203125" style="5" bestFit="1" customWidth="1"/>
    <col min="7689" max="7695" width="13.6640625" style="5" customWidth="1"/>
    <col min="7696" max="7696" width="20.44140625" style="5" bestFit="1" customWidth="1"/>
    <col min="7697" max="7939" width="11.44140625" style="5"/>
    <col min="7940" max="7940" width="6.33203125" style="5" customWidth="1"/>
    <col min="7941" max="7941" width="35.5546875" style="5" customWidth="1"/>
    <col min="7942" max="7942" width="11.44140625" style="5" customWidth="1"/>
    <col min="7943" max="7943" width="4.33203125" style="5" customWidth="1"/>
    <col min="7944" max="7944" width="27.33203125" style="5" bestFit="1" customWidth="1"/>
    <col min="7945" max="7951" width="13.6640625" style="5" customWidth="1"/>
    <col min="7952" max="7952" width="20.44140625" style="5" bestFit="1" customWidth="1"/>
    <col min="7953" max="8195" width="11.44140625" style="5"/>
    <col min="8196" max="8196" width="6.33203125" style="5" customWidth="1"/>
    <col min="8197" max="8197" width="35.5546875" style="5" customWidth="1"/>
    <col min="8198" max="8198" width="11.44140625" style="5" customWidth="1"/>
    <col min="8199" max="8199" width="4.33203125" style="5" customWidth="1"/>
    <col min="8200" max="8200" width="27.33203125" style="5" bestFit="1" customWidth="1"/>
    <col min="8201" max="8207" width="13.6640625" style="5" customWidth="1"/>
    <col min="8208" max="8208" width="20.44140625" style="5" bestFit="1" customWidth="1"/>
    <col min="8209" max="8451" width="11.44140625" style="5"/>
    <col min="8452" max="8452" width="6.33203125" style="5" customWidth="1"/>
    <col min="8453" max="8453" width="35.5546875" style="5" customWidth="1"/>
    <col min="8454" max="8454" width="11.44140625" style="5" customWidth="1"/>
    <col min="8455" max="8455" width="4.33203125" style="5" customWidth="1"/>
    <col min="8456" max="8456" width="27.33203125" style="5" bestFit="1" customWidth="1"/>
    <col min="8457" max="8463" width="13.6640625" style="5" customWidth="1"/>
    <col min="8464" max="8464" width="20.44140625" style="5" bestFit="1" customWidth="1"/>
    <col min="8465" max="8707" width="11.44140625" style="5"/>
    <col min="8708" max="8708" width="6.33203125" style="5" customWidth="1"/>
    <col min="8709" max="8709" width="35.5546875" style="5" customWidth="1"/>
    <col min="8710" max="8710" width="11.44140625" style="5" customWidth="1"/>
    <col min="8711" max="8711" width="4.33203125" style="5" customWidth="1"/>
    <col min="8712" max="8712" width="27.33203125" style="5" bestFit="1" customWidth="1"/>
    <col min="8713" max="8719" width="13.6640625" style="5" customWidth="1"/>
    <col min="8720" max="8720" width="20.44140625" style="5" bestFit="1" customWidth="1"/>
    <col min="8721" max="8963" width="11.44140625" style="5"/>
    <col min="8964" max="8964" width="6.33203125" style="5" customWidth="1"/>
    <col min="8965" max="8965" width="35.5546875" style="5" customWidth="1"/>
    <col min="8966" max="8966" width="11.44140625" style="5" customWidth="1"/>
    <col min="8967" max="8967" width="4.33203125" style="5" customWidth="1"/>
    <col min="8968" max="8968" width="27.33203125" style="5" bestFit="1" customWidth="1"/>
    <col min="8969" max="8975" width="13.6640625" style="5" customWidth="1"/>
    <col min="8976" max="8976" width="20.44140625" style="5" bestFit="1" customWidth="1"/>
    <col min="8977" max="9219" width="11.44140625" style="5"/>
    <col min="9220" max="9220" width="6.33203125" style="5" customWidth="1"/>
    <col min="9221" max="9221" width="35.5546875" style="5" customWidth="1"/>
    <col min="9222" max="9222" width="11.44140625" style="5" customWidth="1"/>
    <col min="9223" max="9223" width="4.33203125" style="5" customWidth="1"/>
    <col min="9224" max="9224" width="27.33203125" style="5" bestFit="1" customWidth="1"/>
    <col min="9225" max="9231" width="13.6640625" style="5" customWidth="1"/>
    <col min="9232" max="9232" width="20.44140625" style="5" bestFit="1" customWidth="1"/>
    <col min="9233" max="9475" width="11.44140625" style="5"/>
    <col min="9476" max="9476" width="6.33203125" style="5" customWidth="1"/>
    <col min="9477" max="9477" width="35.5546875" style="5" customWidth="1"/>
    <col min="9478" max="9478" width="11.44140625" style="5" customWidth="1"/>
    <col min="9479" max="9479" width="4.33203125" style="5" customWidth="1"/>
    <col min="9480" max="9480" width="27.33203125" style="5" bestFit="1" customWidth="1"/>
    <col min="9481" max="9487" width="13.6640625" style="5" customWidth="1"/>
    <col min="9488" max="9488" width="20.44140625" style="5" bestFit="1" customWidth="1"/>
    <col min="9489" max="9731" width="11.44140625" style="5"/>
    <col min="9732" max="9732" width="6.33203125" style="5" customWidth="1"/>
    <col min="9733" max="9733" width="35.5546875" style="5" customWidth="1"/>
    <col min="9734" max="9734" width="11.44140625" style="5" customWidth="1"/>
    <col min="9735" max="9735" width="4.33203125" style="5" customWidth="1"/>
    <col min="9736" max="9736" width="27.33203125" style="5" bestFit="1" customWidth="1"/>
    <col min="9737" max="9743" width="13.6640625" style="5" customWidth="1"/>
    <col min="9744" max="9744" width="20.44140625" style="5" bestFit="1" customWidth="1"/>
    <col min="9745" max="9987" width="11.44140625" style="5"/>
    <col min="9988" max="9988" width="6.33203125" style="5" customWidth="1"/>
    <col min="9989" max="9989" width="35.5546875" style="5" customWidth="1"/>
    <col min="9990" max="9990" width="11.44140625" style="5" customWidth="1"/>
    <col min="9991" max="9991" width="4.33203125" style="5" customWidth="1"/>
    <col min="9992" max="9992" width="27.33203125" style="5" bestFit="1" customWidth="1"/>
    <col min="9993" max="9999" width="13.6640625" style="5" customWidth="1"/>
    <col min="10000" max="10000" width="20.44140625" style="5" bestFit="1" customWidth="1"/>
    <col min="10001" max="10243" width="11.44140625" style="5"/>
    <col min="10244" max="10244" width="6.33203125" style="5" customWidth="1"/>
    <col min="10245" max="10245" width="35.5546875" style="5" customWidth="1"/>
    <col min="10246" max="10246" width="11.44140625" style="5" customWidth="1"/>
    <col min="10247" max="10247" width="4.33203125" style="5" customWidth="1"/>
    <col min="10248" max="10248" width="27.33203125" style="5" bestFit="1" customWidth="1"/>
    <col min="10249" max="10255" width="13.6640625" style="5" customWidth="1"/>
    <col min="10256" max="10256" width="20.44140625" style="5" bestFit="1" customWidth="1"/>
    <col min="10257" max="10499" width="11.44140625" style="5"/>
    <col min="10500" max="10500" width="6.33203125" style="5" customWidth="1"/>
    <col min="10501" max="10501" width="35.5546875" style="5" customWidth="1"/>
    <col min="10502" max="10502" width="11.44140625" style="5" customWidth="1"/>
    <col min="10503" max="10503" width="4.33203125" style="5" customWidth="1"/>
    <col min="10504" max="10504" width="27.33203125" style="5" bestFit="1" customWidth="1"/>
    <col min="10505" max="10511" width="13.6640625" style="5" customWidth="1"/>
    <col min="10512" max="10512" width="20.44140625" style="5" bestFit="1" customWidth="1"/>
    <col min="10513" max="10755" width="11.44140625" style="5"/>
    <col min="10756" max="10756" width="6.33203125" style="5" customWidth="1"/>
    <col min="10757" max="10757" width="35.5546875" style="5" customWidth="1"/>
    <col min="10758" max="10758" width="11.44140625" style="5" customWidth="1"/>
    <col min="10759" max="10759" width="4.33203125" style="5" customWidth="1"/>
    <col min="10760" max="10760" width="27.33203125" style="5" bestFit="1" customWidth="1"/>
    <col min="10761" max="10767" width="13.6640625" style="5" customWidth="1"/>
    <col min="10768" max="10768" width="20.44140625" style="5" bestFit="1" customWidth="1"/>
    <col min="10769" max="11011" width="11.44140625" style="5"/>
    <col min="11012" max="11012" width="6.33203125" style="5" customWidth="1"/>
    <col min="11013" max="11013" width="35.5546875" style="5" customWidth="1"/>
    <col min="11014" max="11014" width="11.44140625" style="5" customWidth="1"/>
    <col min="11015" max="11015" width="4.33203125" style="5" customWidth="1"/>
    <col min="11016" max="11016" width="27.33203125" style="5" bestFit="1" customWidth="1"/>
    <col min="11017" max="11023" width="13.6640625" style="5" customWidth="1"/>
    <col min="11024" max="11024" width="20.44140625" style="5" bestFit="1" customWidth="1"/>
    <col min="11025" max="11267" width="11.44140625" style="5"/>
    <col min="11268" max="11268" width="6.33203125" style="5" customWidth="1"/>
    <col min="11269" max="11269" width="35.5546875" style="5" customWidth="1"/>
    <col min="11270" max="11270" width="11.44140625" style="5" customWidth="1"/>
    <col min="11271" max="11271" width="4.33203125" style="5" customWidth="1"/>
    <col min="11272" max="11272" width="27.33203125" style="5" bestFit="1" customWidth="1"/>
    <col min="11273" max="11279" width="13.6640625" style="5" customWidth="1"/>
    <col min="11280" max="11280" width="20.44140625" style="5" bestFit="1" customWidth="1"/>
    <col min="11281" max="11523" width="11.44140625" style="5"/>
    <col min="11524" max="11524" width="6.33203125" style="5" customWidth="1"/>
    <col min="11525" max="11525" width="35.5546875" style="5" customWidth="1"/>
    <col min="11526" max="11526" width="11.44140625" style="5" customWidth="1"/>
    <col min="11527" max="11527" width="4.33203125" style="5" customWidth="1"/>
    <col min="11528" max="11528" width="27.33203125" style="5" bestFit="1" customWidth="1"/>
    <col min="11529" max="11535" width="13.6640625" style="5" customWidth="1"/>
    <col min="11536" max="11536" width="20.44140625" style="5" bestFit="1" customWidth="1"/>
    <col min="11537" max="11779" width="11.44140625" style="5"/>
    <col min="11780" max="11780" width="6.33203125" style="5" customWidth="1"/>
    <col min="11781" max="11781" width="35.5546875" style="5" customWidth="1"/>
    <col min="11782" max="11782" width="11.44140625" style="5" customWidth="1"/>
    <col min="11783" max="11783" width="4.33203125" style="5" customWidth="1"/>
    <col min="11784" max="11784" width="27.33203125" style="5" bestFit="1" customWidth="1"/>
    <col min="11785" max="11791" width="13.6640625" style="5" customWidth="1"/>
    <col min="11792" max="11792" width="20.44140625" style="5" bestFit="1" customWidth="1"/>
    <col min="11793" max="12035" width="11.44140625" style="5"/>
    <col min="12036" max="12036" width="6.33203125" style="5" customWidth="1"/>
    <col min="12037" max="12037" width="35.5546875" style="5" customWidth="1"/>
    <col min="12038" max="12038" width="11.44140625" style="5" customWidth="1"/>
    <col min="12039" max="12039" width="4.33203125" style="5" customWidth="1"/>
    <col min="12040" max="12040" width="27.33203125" style="5" bestFit="1" customWidth="1"/>
    <col min="12041" max="12047" width="13.6640625" style="5" customWidth="1"/>
    <col min="12048" max="12048" width="20.44140625" style="5" bestFit="1" customWidth="1"/>
    <col min="12049" max="12291" width="11.44140625" style="5"/>
    <col min="12292" max="12292" width="6.33203125" style="5" customWidth="1"/>
    <col min="12293" max="12293" width="35.5546875" style="5" customWidth="1"/>
    <col min="12294" max="12294" width="11.44140625" style="5" customWidth="1"/>
    <col min="12295" max="12295" width="4.33203125" style="5" customWidth="1"/>
    <col min="12296" max="12296" width="27.33203125" style="5" bestFit="1" customWidth="1"/>
    <col min="12297" max="12303" width="13.6640625" style="5" customWidth="1"/>
    <col min="12304" max="12304" width="20.44140625" style="5" bestFit="1" customWidth="1"/>
    <col min="12305" max="12547" width="11.44140625" style="5"/>
    <col min="12548" max="12548" width="6.33203125" style="5" customWidth="1"/>
    <col min="12549" max="12549" width="35.5546875" style="5" customWidth="1"/>
    <col min="12550" max="12550" width="11.44140625" style="5" customWidth="1"/>
    <col min="12551" max="12551" width="4.33203125" style="5" customWidth="1"/>
    <col min="12552" max="12552" width="27.33203125" style="5" bestFit="1" customWidth="1"/>
    <col min="12553" max="12559" width="13.6640625" style="5" customWidth="1"/>
    <col min="12560" max="12560" width="20.44140625" style="5" bestFit="1" customWidth="1"/>
    <col min="12561" max="12803" width="11.44140625" style="5"/>
    <col min="12804" max="12804" width="6.33203125" style="5" customWidth="1"/>
    <col min="12805" max="12805" width="35.5546875" style="5" customWidth="1"/>
    <col min="12806" max="12806" width="11.44140625" style="5" customWidth="1"/>
    <col min="12807" max="12807" width="4.33203125" style="5" customWidth="1"/>
    <col min="12808" max="12808" width="27.33203125" style="5" bestFit="1" customWidth="1"/>
    <col min="12809" max="12815" width="13.6640625" style="5" customWidth="1"/>
    <col min="12816" max="12816" width="20.44140625" style="5" bestFit="1" customWidth="1"/>
    <col min="12817" max="13059" width="11.44140625" style="5"/>
    <col min="13060" max="13060" width="6.33203125" style="5" customWidth="1"/>
    <col min="13061" max="13061" width="35.5546875" style="5" customWidth="1"/>
    <col min="13062" max="13062" width="11.44140625" style="5" customWidth="1"/>
    <col min="13063" max="13063" width="4.33203125" style="5" customWidth="1"/>
    <col min="13064" max="13064" width="27.33203125" style="5" bestFit="1" customWidth="1"/>
    <col min="13065" max="13071" width="13.6640625" style="5" customWidth="1"/>
    <col min="13072" max="13072" width="20.44140625" style="5" bestFit="1" customWidth="1"/>
    <col min="13073" max="13315" width="11.44140625" style="5"/>
    <col min="13316" max="13316" width="6.33203125" style="5" customWidth="1"/>
    <col min="13317" max="13317" width="35.5546875" style="5" customWidth="1"/>
    <col min="13318" max="13318" width="11.44140625" style="5" customWidth="1"/>
    <col min="13319" max="13319" width="4.33203125" style="5" customWidth="1"/>
    <col min="13320" max="13320" width="27.33203125" style="5" bestFit="1" customWidth="1"/>
    <col min="13321" max="13327" width="13.6640625" style="5" customWidth="1"/>
    <col min="13328" max="13328" width="20.44140625" style="5" bestFit="1" customWidth="1"/>
    <col min="13329" max="13571" width="11.44140625" style="5"/>
    <col min="13572" max="13572" width="6.33203125" style="5" customWidth="1"/>
    <col min="13573" max="13573" width="35.5546875" style="5" customWidth="1"/>
    <col min="13574" max="13574" width="11.44140625" style="5" customWidth="1"/>
    <col min="13575" max="13575" width="4.33203125" style="5" customWidth="1"/>
    <col min="13576" max="13576" width="27.33203125" style="5" bestFit="1" customWidth="1"/>
    <col min="13577" max="13583" width="13.6640625" style="5" customWidth="1"/>
    <col min="13584" max="13584" width="20.44140625" style="5" bestFit="1" customWidth="1"/>
    <col min="13585" max="13827" width="11.44140625" style="5"/>
    <col min="13828" max="13828" width="6.33203125" style="5" customWidth="1"/>
    <col min="13829" max="13829" width="35.5546875" style="5" customWidth="1"/>
    <col min="13830" max="13830" width="11.44140625" style="5" customWidth="1"/>
    <col min="13831" max="13831" width="4.33203125" style="5" customWidth="1"/>
    <col min="13832" max="13832" width="27.33203125" style="5" bestFit="1" customWidth="1"/>
    <col min="13833" max="13839" width="13.6640625" style="5" customWidth="1"/>
    <col min="13840" max="13840" width="20.44140625" style="5" bestFit="1" customWidth="1"/>
    <col min="13841" max="14083" width="11.44140625" style="5"/>
    <col min="14084" max="14084" width="6.33203125" style="5" customWidth="1"/>
    <col min="14085" max="14085" width="35.5546875" style="5" customWidth="1"/>
    <col min="14086" max="14086" width="11.44140625" style="5" customWidth="1"/>
    <col min="14087" max="14087" width="4.33203125" style="5" customWidth="1"/>
    <col min="14088" max="14088" width="27.33203125" style="5" bestFit="1" customWidth="1"/>
    <col min="14089" max="14095" width="13.6640625" style="5" customWidth="1"/>
    <col min="14096" max="14096" width="20.44140625" style="5" bestFit="1" customWidth="1"/>
    <col min="14097" max="14339" width="11.44140625" style="5"/>
    <col min="14340" max="14340" width="6.33203125" style="5" customWidth="1"/>
    <col min="14341" max="14341" width="35.5546875" style="5" customWidth="1"/>
    <col min="14342" max="14342" width="11.44140625" style="5" customWidth="1"/>
    <col min="14343" max="14343" width="4.33203125" style="5" customWidth="1"/>
    <col min="14344" max="14344" width="27.33203125" style="5" bestFit="1" customWidth="1"/>
    <col min="14345" max="14351" width="13.6640625" style="5" customWidth="1"/>
    <col min="14352" max="14352" width="20.44140625" style="5" bestFit="1" customWidth="1"/>
    <col min="14353" max="14595" width="11.44140625" style="5"/>
    <col min="14596" max="14596" width="6.33203125" style="5" customWidth="1"/>
    <col min="14597" max="14597" width="35.5546875" style="5" customWidth="1"/>
    <col min="14598" max="14598" width="11.44140625" style="5" customWidth="1"/>
    <col min="14599" max="14599" width="4.33203125" style="5" customWidth="1"/>
    <col min="14600" max="14600" width="27.33203125" style="5" bestFit="1" customWidth="1"/>
    <col min="14601" max="14607" width="13.6640625" style="5" customWidth="1"/>
    <col min="14608" max="14608" width="20.44140625" style="5" bestFit="1" customWidth="1"/>
    <col min="14609" max="14851" width="11.44140625" style="5"/>
    <col min="14852" max="14852" width="6.33203125" style="5" customWidth="1"/>
    <col min="14853" max="14853" width="35.5546875" style="5" customWidth="1"/>
    <col min="14854" max="14854" width="11.44140625" style="5" customWidth="1"/>
    <col min="14855" max="14855" width="4.33203125" style="5" customWidth="1"/>
    <col min="14856" max="14856" width="27.33203125" style="5" bestFit="1" customWidth="1"/>
    <col min="14857" max="14863" width="13.6640625" style="5" customWidth="1"/>
    <col min="14864" max="14864" width="20.44140625" style="5" bestFit="1" customWidth="1"/>
    <col min="14865" max="15107" width="11.44140625" style="5"/>
    <col min="15108" max="15108" width="6.33203125" style="5" customWidth="1"/>
    <col min="15109" max="15109" width="35.5546875" style="5" customWidth="1"/>
    <col min="15110" max="15110" width="11.44140625" style="5" customWidth="1"/>
    <col min="15111" max="15111" width="4.33203125" style="5" customWidth="1"/>
    <col min="15112" max="15112" width="27.33203125" style="5" bestFit="1" customWidth="1"/>
    <col min="15113" max="15119" width="13.6640625" style="5" customWidth="1"/>
    <col min="15120" max="15120" width="20.44140625" style="5" bestFit="1" customWidth="1"/>
    <col min="15121" max="15363" width="11.44140625" style="5"/>
    <col min="15364" max="15364" width="6.33203125" style="5" customWidth="1"/>
    <col min="15365" max="15365" width="35.5546875" style="5" customWidth="1"/>
    <col min="15366" max="15366" width="11.44140625" style="5" customWidth="1"/>
    <col min="15367" max="15367" width="4.33203125" style="5" customWidth="1"/>
    <col min="15368" max="15368" width="27.33203125" style="5" bestFit="1" customWidth="1"/>
    <col min="15369" max="15375" width="13.6640625" style="5" customWidth="1"/>
    <col min="15376" max="15376" width="20.44140625" style="5" bestFit="1" customWidth="1"/>
    <col min="15377" max="15619" width="11.44140625" style="5"/>
    <col min="15620" max="15620" width="6.33203125" style="5" customWidth="1"/>
    <col min="15621" max="15621" width="35.5546875" style="5" customWidth="1"/>
    <col min="15622" max="15622" width="11.44140625" style="5" customWidth="1"/>
    <col min="15623" max="15623" width="4.33203125" style="5" customWidth="1"/>
    <col min="15624" max="15624" width="27.33203125" style="5" bestFit="1" customWidth="1"/>
    <col min="15625" max="15631" width="13.6640625" style="5" customWidth="1"/>
    <col min="15632" max="15632" width="20.44140625" style="5" bestFit="1" customWidth="1"/>
    <col min="15633" max="15875" width="11.44140625" style="5"/>
    <col min="15876" max="15876" width="6.33203125" style="5" customWidth="1"/>
    <col min="15877" max="15877" width="35.5546875" style="5" customWidth="1"/>
    <col min="15878" max="15878" width="11.44140625" style="5" customWidth="1"/>
    <col min="15879" max="15879" width="4.33203125" style="5" customWidth="1"/>
    <col min="15880" max="15880" width="27.33203125" style="5" bestFit="1" customWidth="1"/>
    <col min="15881" max="15887" width="13.6640625" style="5" customWidth="1"/>
    <col min="15888" max="15888" width="20.44140625" style="5" bestFit="1" customWidth="1"/>
    <col min="15889" max="16131" width="11.44140625" style="5"/>
    <col min="16132" max="16132" width="6.33203125" style="5" customWidth="1"/>
    <col min="16133" max="16133" width="35.5546875" style="5" customWidth="1"/>
    <col min="16134" max="16134" width="11.44140625" style="5" customWidth="1"/>
    <col min="16135" max="16135" width="4.33203125" style="5" customWidth="1"/>
    <col min="16136" max="16136" width="27.33203125" style="5" bestFit="1" customWidth="1"/>
    <col min="16137" max="16143" width="13.6640625" style="5" customWidth="1"/>
    <col min="16144" max="16144" width="20.44140625" style="5" bestFit="1" customWidth="1"/>
    <col min="16145" max="16384" width="11.44140625" style="5"/>
  </cols>
  <sheetData>
    <row r="1" spans="1:21" s="33" customFormat="1" ht="19.5" customHeight="1" x14ac:dyDescent="0.3">
      <c r="A1" s="1" t="s">
        <v>50</v>
      </c>
      <c r="B1" s="3"/>
      <c r="C1" s="3"/>
      <c r="D1" s="3"/>
      <c r="E1" s="3"/>
      <c r="F1" s="3"/>
      <c r="G1" s="3"/>
      <c r="H1" s="11" t="str">
        <f>Preisblatt!E1</f>
        <v>Los 2</v>
      </c>
    </row>
    <row r="2" spans="1:21" ht="19.5" customHeight="1" x14ac:dyDescent="0.25">
      <c r="H2" s="9" t="str">
        <f>(Preisblatt!E2)</f>
        <v>Linie/Vertrag 524</v>
      </c>
    </row>
    <row r="3" spans="1:21" ht="19.5" customHeight="1" x14ac:dyDescent="0.25">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5">
      <c r="A4" s="25"/>
      <c r="B4" s="25"/>
      <c r="C4" s="25"/>
      <c r="D4" s="25"/>
      <c r="E4" s="25"/>
      <c r="F4" s="25"/>
      <c r="G4" s="25"/>
      <c r="H4" s="25"/>
      <c r="I4" s="34"/>
      <c r="J4" s="34"/>
      <c r="K4" s="25"/>
      <c r="L4" s="25"/>
      <c r="M4" s="25"/>
      <c r="N4" s="25"/>
      <c r="O4" s="25"/>
      <c r="P4" s="25"/>
      <c r="Q4" s="25"/>
      <c r="R4" s="5"/>
      <c r="S4" s="5"/>
      <c r="T4" s="5"/>
      <c r="U4" s="5"/>
    </row>
    <row r="5" spans="1:21" ht="19.5" customHeight="1" x14ac:dyDescent="0.25">
      <c r="A5" s="170" t="s">
        <v>19</v>
      </c>
      <c r="B5" s="171"/>
      <c r="C5" s="60"/>
      <c r="D5" s="60"/>
      <c r="E5" s="60"/>
      <c r="F5" s="61"/>
      <c r="G5" s="38"/>
      <c r="H5" s="21"/>
      <c r="I5" s="17"/>
      <c r="J5" s="17"/>
      <c r="K5" s="69"/>
      <c r="L5" s="25"/>
      <c r="M5" s="25"/>
      <c r="N5" s="25"/>
      <c r="O5" s="25"/>
      <c r="P5" s="78"/>
      <c r="Q5" s="17"/>
    </row>
    <row r="6" spans="1:21" ht="19.5" customHeight="1" x14ac:dyDescent="0.25">
      <c r="A6" s="56" t="s">
        <v>52</v>
      </c>
      <c r="B6" s="57"/>
      <c r="C6" s="106"/>
      <c r="D6" s="106"/>
      <c r="E6" s="106"/>
      <c r="F6" s="108">
        <f>Preisblatt!C9</f>
        <v>45.2</v>
      </c>
      <c r="G6" s="38"/>
      <c r="H6" s="21"/>
      <c r="I6" s="17"/>
      <c r="J6" s="17"/>
      <c r="K6" s="69"/>
      <c r="L6" s="102"/>
      <c r="M6" s="102"/>
      <c r="N6" s="102"/>
      <c r="O6" s="102"/>
      <c r="P6" s="78"/>
      <c r="Q6" s="17"/>
    </row>
    <row r="7" spans="1:21" ht="19.5" customHeight="1" x14ac:dyDescent="0.25">
      <c r="A7" s="62" t="s">
        <v>22</v>
      </c>
      <c r="B7" s="63"/>
      <c r="C7" s="63"/>
      <c r="D7" s="63"/>
      <c r="E7" s="58"/>
      <c r="F7" s="120">
        <f>Preisblatt!C29</f>
        <v>0</v>
      </c>
      <c r="G7" s="38"/>
      <c r="H7" s="21"/>
      <c r="I7" s="17"/>
      <c r="J7" s="17"/>
      <c r="K7" s="69"/>
      <c r="L7" s="25"/>
      <c r="M7" s="25"/>
      <c r="N7" s="25"/>
      <c r="O7" s="25"/>
      <c r="P7" s="78"/>
      <c r="Q7" s="17"/>
    </row>
    <row r="8" spans="1:21" ht="19.5" customHeight="1" x14ac:dyDescent="0.25">
      <c r="A8" s="64" t="s">
        <v>23</v>
      </c>
      <c r="B8" s="65"/>
      <c r="C8" s="65"/>
      <c r="D8" s="65"/>
      <c r="E8" s="66"/>
      <c r="F8" s="109" t="str">
        <f>Preisblatt!C10</f>
        <v>keine</v>
      </c>
      <c r="G8" s="38"/>
      <c r="H8" s="21"/>
      <c r="I8" s="17"/>
      <c r="J8" s="17"/>
      <c r="K8" s="69"/>
      <c r="L8" s="25"/>
      <c r="M8" s="25"/>
      <c r="N8" s="25"/>
      <c r="O8" s="25"/>
      <c r="P8" s="78"/>
      <c r="Q8" s="17"/>
    </row>
    <row r="9" spans="1:21" ht="19.5" customHeight="1" x14ac:dyDescent="0.25">
      <c r="A9" s="67" t="s">
        <v>24</v>
      </c>
      <c r="B9" s="65"/>
      <c r="C9" s="65"/>
      <c r="D9" s="65"/>
      <c r="E9" s="66"/>
      <c r="F9" s="110">
        <f>Preisblatt!C22</f>
        <v>0</v>
      </c>
      <c r="G9" s="38"/>
      <c r="H9" s="21"/>
      <c r="I9" s="17"/>
      <c r="J9" s="17"/>
      <c r="K9" s="69"/>
      <c r="L9" s="25"/>
      <c r="M9" s="25"/>
      <c r="N9" s="25"/>
      <c r="O9" s="25"/>
      <c r="P9" s="78"/>
      <c r="Q9" s="17"/>
    </row>
    <row r="10" spans="1:21" ht="19.5" customHeight="1" x14ac:dyDescent="0.25">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5">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5">
      <c r="A12" s="69"/>
      <c r="B12" s="25"/>
      <c r="C12" s="25"/>
      <c r="D12" s="25"/>
      <c r="E12" s="25"/>
      <c r="F12" s="78"/>
      <c r="G12" s="38"/>
      <c r="H12" s="21"/>
      <c r="I12" s="17"/>
      <c r="J12" s="17"/>
      <c r="K12" s="69"/>
      <c r="L12" s="25"/>
      <c r="M12" s="25"/>
      <c r="N12" s="25"/>
      <c r="O12" s="25"/>
      <c r="P12" s="78"/>
      <c r="Q12" s="17"/>
    </row>
    <row r="13" spans="1:21" ht="19.5" customHeight="1" x14ac:dyDescent="0.25">
      <c r="A13" s="100" t="s">
        <v>20</v>
      </c>
      <c r="B13" s="63"/>
      <c r="C13" s="63"/>
      <c r="D13" s="63"/>
      <c r="E13" s="116"/>
      <c r="F13" s="28"/>
      <c r="J13" s="25"/>
      <c r="K13" s="17"/>
      <c r="L13" s="17"/>
      <c r="M13" s="17"/>
      <c r="N13" s="17"/>
      <c r="O13" s="17"/>
      <c r="P13" s="17"/>
      <c r="Q13" s="17"/>
    </row>
    <row r="14" spans="1:21" ht="19.5" customHeight="1" x14ac:dyDescent="0.25">
      <c r="A14" s="70" t="s">
        <v>49</v>
      </c>
      <c r="B14" s="17"/>
      <c r="C14" s="17"/>
      <c r="D14" s="17"/>
      <c r="F14" s="80">
        <f>Preisblatt!C9*F10</f>
        <v>0</v>
      </c>
      <c r="J14" s="71"/>
      <c r="K14" s="17"/>
      <c r="L14" s="17"/>
      <c r="M14" s="17"/>
      <c r="N14" s="17"/>
      <c r="O14" s="17"/>
      <c r="P14" s="17"/>
      <c r="Q14" s="17"/>
    </row>
    <row r="15" spans="1:21" ht="19.5" customHeight="1" x14ac:dyDescent="0.25">
      <c r="A15" s="72" t="s">
        <v>21</v>
      </c>
      <c r="B15" s="17"/>
      <c r="C15" s="17"/>
      <c r="D15" s="17"/>
      <c r="F15" s="30">
        <f>IF(F9="ja",IF(Preisblatt!D10&gt;50,0.19,0.07),0)</f>
        <v>0</v>
      </c>
      <c r="J15" s="43"/>
      <c r="K15" s="17"/>
      <c r="L15" s="17"/>
      <c r="M15" s="17"/>
      <c r="N15" s="17"/>
      <c r="O15" s="17"/>
      <c r="P15" s="17"/>
      <c r="Q15" s="17"/>
    </row>
    <row r="16" spans="1:21" ht="19.5" customHeight="1" x14ac:dyDescent="0.25">
      <c r="A16" s="72" t="s">
        <v>57</v>
      </c>
      <c r="B16" s="17"/>
      <c r="C16" s="17"/>
      <c r="D16" s="17"/>
      <c r="F16" s="79">
        <f>F14*F15</f>
        <v>0</v>
      </c>
      <c r="J16" s="71"/>
      <c r="K16" s="17"/>
      <c r="L16" s="17"/>
      <c r="M16" s="17"/>
      <c r="N16" s="17"/>
      <c r="O16" s="59"/>
      <c r="P16" s="17"/>
      <c r="Q16" s="17"/>
    </row>
    <row r="17" spans="1:22" ht="19.5" customHeight="1" x14ac:dyDescent="0.25">
      <c r="A17" s="73" t="s">
        <v>26</v>
      </c>
      <c r="B17" s="63"/>
      <c r="C17" s="63"/>
      <c r="D17" s="63"/>
      <c r="E17" s="116"/>
      <c r="F17" s="74">
        <f>F14+F16</f>
        <v>0</v>
      </c>
      <c r="J17" s="71"/>
      <c r="K17" s="17"/>
      <c r="L17" s="17"/>
      <c r="M17" s="17"/>
      <c r="N17" s="17"/>
      <c r="O17" s="59"/>
      <c r="P17" s="17"/>
      <c r="Q17" s="17"/>
    </row>
    <row r="18" spans="1:22" ht="19.5" customHeight="1" x14ac:dyDescent="0.25">
      <c r="A18" s="96"/>
      <c r="B18" s="102"/>
      <c r="C18" s="102"/>
      <c r="D18" s="102"/>
      <c r="F18" s="75"/>
      <c r="G18" s="97"/>
      <c r="H18" s="34"/>
      <c r="I18" s="98"/>
      <c r="J18" s="71"/>
      <c r="K18" s="17"/>
      <c r="L18" s="17"/>
      <c r="M18" s="17"/>
      <c r="N18" s="17"/>
      <c r="O18" s="59"/>
      <c r="P18" s="17"/>
      <c r="Q18" s="17"/>
    </row>
    <row r="19" spans="1:22" ht="19.5" customHeight="1" x14ac:dyDescent="0.25">
      <c r="A19" s="100" t="s">
        <v>39</v>
      </c>
      <c r="B19" s="29"/>
      <c r="C19" s="29"/>
      <c r="D19" s="63"/>
      <c r="E19" s="116"/>
      <c r="F19" s="117"/>
      <c r="G19" s="97"/>
      <c r="H19" s="34"/>
      <c r="I19" s="98"/>
      <c r="J19" s="71"/>
      <c r="K19" s="17"/>
      <c r="L19" s="17"/>
      <c r="M19" s="17"/>
      <c r="N19" s="17"/>
      <c r="O19" s="59"/>
      <c r="P19" s="17"/>
      <c r="Q19" s="17"/>
    </row>
    <row r="20" spans="1:22" ht="19.5" customHeight="1" x14ac:dyDescent="0.25">
      <c r="A20" s="164" t="s">
        <v>55</v>
      </c>
      <c r="B20" s="165"/>
      <c r="C20" s="165"/>
      <c r="D20" s="22"/>
      <c r="E20" s="22"/>
      <c r="F20" s="79">
        <f>F7/60*F11</f>
        <v>0</v>
      </c>
      <c r="G20" s="97"/>
      <c r="H20" s="34"/>
      <c r="I20" s="98"/>
      <c r="J20" s="71"/>
      <c r="K20" s="17"/>
      <c r="L20" s="17"/>
      <c r="M20" s="17"/>
      <c r="N20" s="17"/>
      <c r="O20" s="59"/>
      <c r="P20" s="17"/>
      <c r="Q20" s="17"/>
    </row>
    <row r="21" spans="1:22" ht="19.5" customHeight="1" x14ac:dyDescent="0.25">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5">
      <c r="A22" s="168" t="s">
        <v>57</v>
      </c>
      <c r="B22" s="169"/>
      <c r="C22" s="169"/>
      <c r="D22" s="22"/>
      <c r="E22" s="22"/>
      <c r="F22" s="81">
        <f>F20*F21</f>
        <v>0</v>
      </c>
      <c r="G22" s="97"/>
      <c r="H22" s="34"/>
      <c r="I22" s="98"/>
      <c r="J22" s="71"/>
      <c r="K22" s="17"/>
      <c r="L22" s="17"/>
      <c r="M22" s="17"/>
      <c r="N22" s="17"/>
      <c r="O22" s="59"/>
      <c r="P22" s="17"/>
      <c r="Q22" s="17"/>
    </row>
    <row r="23" spans="1:22" ht="19.5" customHeight="1" x14ac:dyDescent="0.25">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5">
      <c r="A24" s="96"/>
      <c r="B24" s="102"/>
      <c r="C24" s="102"/>
      <c r="D24" s="102"/>
      <c r="F24" s="75"/>
      <c r="G24" s="97"/>
      <c r="H24" s="34"/>
      <c r="I24" s="98"/>
      <c r="J24" s="71"/>
      <c r="K24" s="17"/>
      <c r="L24" s="17"/>
      <c r="M24" s="17"/>
      <c r="N24" s="17"/>
      <c r="O24" s="59"/>
      <c r="P24" s="17"/>
      <c r="Q24" s="17"/>
    </row>
    <row r="25" spans="1:22" ht="19.5" customHeight="1" x14ac:dyDescent="0.25">
      <c r="A25" s="100" t="s">
        <v>56</v>
      </c>
      <c r="B25" s="101"/>
      <c r="C25" s="101"/>
      <c r="D25" s="101"/>
      <c r="E25" s="116"/>
      <c r="F25" s="74">
        <f>F17+F23</f>
        <v>0</v>
      </c>
      <c r="G25" s="97"/>
      <c r="J25" s="44"/>
      <c r="K25" s="17"/>
      <c r="L25" s="17"/>
      <c r="M25" s="17"/>
      <c r="N25" s="17"/>
      <c r="O25" s="76"/>
      <c r="P25" s="17"/>
      <c r="Q25" s="17"/>
      <c r="V25" s="22"/>
    </row>
    <row r="26" spans="1:22" ht="19.5" customHeight="1" x14ac:dyDescent="0.25">
      <c r="A26" s="97"/>
      <c r="B26" s="97"/>
      <c r="C26" s="97"/>
      <c r="D26" s="97"/>
      <c r="E26" s="97"/>
      <c r="F26" s="97"/>
      <c r="G26" s="97"/>
      <c r="H26" s="44"/>
      <c r="I26" s="44"/>
      <c r="J26" s="44"/>
      <c r="K26" s="17"/>
      <c r="L26" s="17"/>
      <c r="M26" s="17"/>
      <c r="N26" s="17"/>
      <c r="O26" s="76"/>
      <c r="P26" s="17"/>
      <c r="Q26" s="17"/>
      <c r="V26" s="22"/>
    </row>
    <row r="27" spans="1:22" ht="19.5" customHeight="1" x14ac:dyDescent="0.3">
      <c r="A27" s="1" t="s">
        <v>51</v>
      </c>
      <c r="B27" s="17"/>
      <c r="C27" s="17"/>
      <c r="D27" s="17"/>
      <c r="E27" s="17"/>
      <c r="F27" s="17"/>
      <c r="G27" s="17"/>
      <c r="H27" s="17"/>
      <c r="I27" s="17"/>
      <c r="J27" s="17"/>
      <c r="K27" s="17"/>
      <c r="L27" s="17"/>
      <c r="M27" s="17"/>
      <c r="N27" s="17"/>
      <c r="O27" s="17"/>
      <c r="P27" s="17"/>
      <c r="Q27" s="17"/>
    </row>
    <row r="28" spans="1:22" ht="19.5" customHeight="1" x14ac:dyDescent="0.25">
      <c r="A28" s="17"/>
      <c r="B28" s="21"/>
      <c r="C28" s="17"/>
      <c r="D28" s="55"/>
      <c r="E28" s="55"/>
      <c r="F28" s="55"/>
      <c r="G28" s="77"/>
      <c r="H28" s="17"/>
      <c r="I28" s="17"/>
      <c r="J28" s="17"/>
      <c r="K28" s="17"/>
      <c r="L28" s="17"/>
      <c r="M28" s="17"/>
      <c r="N28" s="17"/>
      <c r="O28" s="17"/>
      <c r="P28" s="17"/>
      <c r="Q28" s="17"/>
    </row>
    <row r="29" spans="1:22" ht="19.5" customHeight="1" x14ac:dyDescent="0.25">
      <c r="A29" s="86" t="s">
        <v>30</v>
      </c>
      <c r="B29" s="63"/>
      <c r="C29" s="63"/>
      <c r="D29" s="63"/>
      <c r="E29" s="58"/>
      <c r="F29" s="84">
        <f>SUM(Preisblatt!C16:C20)</f>
        <v>0</v>
      </c>
      <c r="G29" s="87"/>
      <c r="H29" s="17"/>
      <c r="K29" s="17"/>
      <c r="L29" s="17"/>
      <c r="M29" s="17"/>
      <c r="N29" s="17"/>
      <c r="O29" s="17"/>
      <c r="P29" s="17"/>
      <c r="Q29" s="17"/>
    </row>
    <row r="30" spans="1:22" ht="19.5" customHeight="1" x14ac:dyDescent="0.25">
      <c r="A30" s="113" t="s">
        <v>31</v>
      </c>
      <c r="B30" s="36"/>
      <c r="C30" s="36"/>
      <c r="D30" s="36"/>
      <c r="E30" s="114"/>
      <c r="F30" s="88">
        <f>COUNT(Preisblatt!C16:C20)</f>
        <v>0</v>
      </c>
      <c r="G30" s="40"/>
      <c r="H30" s="17"/>
      <c r="K30" s="17"/>
      <c r="L30" s="17"/>
      <c r="M30" s="17"/>
      <c r="N30" s="17"/>
      <c r="O30" s="17"/>
      <c r="P30" s="17"/>
      <c r="Q30" s="17"/>
    </row>
    <row r="31" spans="1:22" ht="19.5" customHeight="1" x14ac:dyDescent="0.25">
      <c r="A31" s="115" t="s">
        <v>53</v>
      </c>
      <c r="B31" s="17"/>
      <c r="C31" s="17"/>
      <c r="D31" s="17"/>
      <c r="E31" s="17"/>
      <c r="F31" s="84" t="e">
        <f>F29/F30</f>
        <v>#DIV/0!</v>
      </c>
      <c r="G31" s="83"/>
      <c r="H31" s="17"/>
      <c r="K31" s="17"/>
      <c r="L31" s="17"/>
      <c r="M31" s="17"/>
      <c r="N31" s="17"/>
      <c r="O31" s="17"/>
      <c r="P31" s="17"/>
      <c r="Q31" s="17"/>
    </row>
    <row r="32" spans="1:22" ht="19.5" customHeight="1" x14ac:dyDescent="0.25">
      <c r="A32" s="89" t="s">
        <v>29</v>
      </c>
      <c r="B32" s="63"/>
      <c r="C32" s="63"/>
      <c r="D32" s="63"/>
      <c r="E32" s="58"/>
      <c r="F32" s="90">
        <f>Preisblatt!C9</f>
        <v>45.2</v>
      </c>
      <c r="G32" s="83"/>
      <c r="H32" s="17"/>
      <c r="K32" s="17"/>
      <c r="L32" s="17"/>
      <c r="M32" s="17"/>
      <c r="N32" s="17"/>
      <c r="O32" s="17"/>
      <c r="P32" s="17"/>
      <c r="Q32" s="17"/>
    </row>
    <row r="33" spans="1:15" ht="19.5" customHeight="1" x14ac:dyDescent="0.25">
      <c r="A33" s="121" t="s">
        <v>35</v>
      </c>
      <c r="B33" s="122"/>
      <c r="C33" s="123"/>
      <c r="D33" s="123"/>
      <c r="E33" s="124"/>
      <c r="F33" s="125" t="e">
        <f>(F31*F32)+(F31*F32)*'Berechnung und Wertung '!F15+'Berechnung und Wertung '!F23</f>
        <v>#DIV/0!</v>
      </c>
      <c r="G33" s="83"/>
      <c r="H33" s="32"/>
      <c r="K33" s="22"/>
      <c r="L33" s="22"/>
    </row>
    <row r="34" spans="1:15" ht="19.5" customHeight="1" x14ac:dyDescent="0.25">
      <c r="A34" s="85"/>
      <c r="F34" s="83"/>
      <c r="G34" s="83"/>
      <c r="K34" s="27"/>
      <c r="L34" s="27"/>
      <c r="O34" s="26"/>
    </row>
    <row r="35" spans="1:15" ht="19.5" customHeight="1" x14ac:dyDescent="0.25">
      <c r="A35" s="99" t="s">
        <v>36</v>
      </c>
      <c r="B35" s="116"/>
      <c r="C35" s="116"/>
      <c r="D35" s="116"/>
      <c r="E35" s="116"/>
      <c r="F35" s="84">
        <f>F25*0.7</f>
        <v>0</v>
      </c>
      <c r="G35" s="83"/>
      <c r="K35" s="22"/>
      <c r="L35" s="22"/>
    </row>
    <row r="36" spans="1:15" ht="19.5" customHeight="1" x14ac:dyDescent="0.25">
      <c r="A36" s="99" t="s">
        <v>37</v>
      </c>
      <c r="B36" s="116"/>
      <c r="C36" s="116"/>
      <c r="D36" s="116"/>
      <c r="E36" s="116"/>
      <c r="F36" s="84" t="e">
        <f>F33*0.3</f>
        <v>#DIV/0!</v>
      </c>
      <c r="G36" s="83"/>
      <c r="K36" s="22"/>
      <c r="L36" s="22"/>
    </row>
    <row r="37" spans="1:15" ht="19.5" customHeight="1" x14ac:dyDescent="0.25">
      <c r="A37" s="83"/>
      <c r="F37" s="83"/>
      <c r="G37" s="83"/>
      <c r="K37" s="31"/>
      <c r="L37" s="31"/>
    </row>
    <row r="38" spans="1:15" ht="19.5" customHeight="1" x14ac:dyDescent="0.25">
      <c r="A38" s="91" t="s">
        <v>32</v>
      </c>
      <c r="B38" s="116"/>
      <c r="C38" s="116"/>
      <c r="D38" s="116"/>
      <c r="E38" s="7"/>
      <c r="F38" s="93" t="e">
        <f>ROUND(F35+F36,2)</f>
        <v>#DIV/0!</v>
      </c>
      <c r="G38" s="83" t="s">
        <v>33</v>
      </c>
      <c r="K38" s="22"/>
      <c r="L38" s="22"/>
    </row>
    <row r="39" spans="1:15" ht="19.5" customHeight="1" x14ac:dyDescent="0.25">
      <c r="A39" s="92"/>
      <c r="F39" s="94"/>
      <c r="G39" s="83"/>
      <c r="K39" s="32"/>
      <c r="L39" s="32"/>
    </row>
    <row r="40" spans="1:15" ht="19.5" customHeight="1" x14ac:dyDescent="0.25">
      <c r="A40" s="91" t="s">
        <v>101</v>
      </c>
      <c r="B40" s="116"/>
      <c r="C40" s="116"/>
      <c r="D40" s="116"/>
      <c r="E40" s="7"/>
      <c r="F40" s="142" t="e">
        <f>ROUND(F38,2)*720</f>
        <v>#DIV/0!</v>
      </c>
      <c r="G40" s="83" t="s">
        <v>34</v>
      </c>
      <c r="K40" s="22"/>
      <c r="L40" s="22"/>
    </row>
    <row r="41" spans="1:15" ht="16.5" customHeight="1" x14ac:dyDescent="0.25">
      <c r="F41" s="22"/>
      <c r="G41" s="22"/>
      <c r="K41" s="22"/>
      <c r="L41" s="22"/>
    </row>
    <row r="42" spans="1:15" ht="19.5" customHeight="1" x14ac:dyDescent="0.25">
      <c r="A42" s="83" t="s">
        <v>33</v>
      </c>
      <c r="B42" s="95" t="s">
        <v>44</v>
      </c>
    </row>
    <row r="43" spans="1:15" ht="19.5" customHeight="1" x14ac:dyDescent="0.25">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4.4" x14ac:dyDescent="0.3"/>
  <cols>
    <col min="1" max="1" width="2.33203125" style="130" customWidth="1"/>
    <col min="2" max="2" width="109.5546875" style="130" bestFit="1" customWidth="1"/>
    <col min="3" max="3" width="8.44140625" style="131" bestFit="1" customWidth="1"/>
    <col min="4" max="4" width="8.5546875" style="131" bestFit="1" customWidth="1"/>
    <col min="5" max="5" width="13.6640625" style="130" customWidth="1"/>
    <col min="6" max="7" width="13.6640625" style="130" hidden="1" customWidth="1"/>
    <col min="8" max="20" width="13.6640625" style="130" customWidth="1"/>
    <col min="21" max="256" width="11.44140625" style="130"/>
    <col min="257" max="257" width="2.33203125" style="130" customWidth="1"/>
    <col min="258" max="258" width="109.5546875" style="130" bestFit="1" customWidth="1"/>
    <col min="259" max="259" width="16.6640625" style="130" bestFit="1" customWidth="1"/>
    <col min="260" max="260" width="14.5546875" style="130" bestFit="1" customWidth="1"/>
    <col min="261" max="512" width="11.44140625" style="130"/>
    <col min="513" max="513" width="2.33203125" style="130" customWidth="1"/>
    <col min="514" max="514" width="109.5546875" style="130" bestFit="1" customWidth="1"/>
    <col min="515" max="515" width="16.6640625" style="130" bestFit="1" customWidth="1"/>
    <col min="516" max="516" width="14.5546875" style="130" bestFit="1" customWidth="1"/>
    <col min="517" max="768" width="11.44140625" style="130"/>
    <col min="769" max="769" width="2.33203125" style="130" customWidth="1"/>
    <col min="770" max="770" width="109.5546875" style="130" bestFit="1" customWidth="1"/>
    <col min="771" max="771" width="16.6640625" style="130" bestFit="1" customWidth="1"/>
    <col min="772" max="772" width="14.5546875" style="130" bestFit="1" customWidth="1"/>
    <col min="773" max="1024" width="11.44140625" style="130"/>
    <col min="1025" max="1025" width="2.33203125" style="130" customWidth="1"/>
    <col min="1026" max="1026" width="109.5546875" style="130" bestFit="1" customWidth="1"/>
    <col min="1027" max="1027" width="16.6640625" style="130" bestFit="1" customWidth="1"/>
    <col min="1028" max="1028" width="14.5546875" style="130" bestFit="1" customWidth="1"/>
    <col min="1029" max="1280" width="11.44140625" style="130"/>
    <col min="1281" max="1281" width="2.33203125" style="130" customWidth="1"/>
    <col min="1282" max="1282" width="109.5546875" style="130" bestFit="1" customWidth="1"/>
    <col min="1283" max="1283" width="16.6640625" style="130" bestFit="1" customWidth="1"/>
    <col min="1284" max="1284" width="14.5546875" style="130" bestFit="1" customWidth="1"/>
    <col min="1285" max="1536" width="11.44140625" style="130"/>
    <col min="1537" max="1537" width="2.33203125" style="130" customWidth="1"/>
    <col min="1538" max="1538" width="109.5546875" style="130" bestFit="1" customWidth="1"/>
    <col min="1539" max="1539" width="16.6640625" style="130" bestFit="1" customWidth="1"/>
    <col min="1540" max="1540" width="14.5546875" style="130" bestFit="1" customWidth="1"/>
    <col min="1541" max="1792" width="11.44140625" style="130"/>
    <col min="1793" max="1793" width="2.33203125" style="130" customWidth="1"/>
    <col min="1794" max="1794" width="109.5546875" style="130" bestFit="1" customWidth="1"/>
    <col min="1795" max="1795" width="16.6640625" style="130" bestFit="1" customWidth="1"/>
    <col min="1796" max="1796" width="14.5546875" style="130" bestFit="1" customWidth="1"/>
    <col min="1797" max="2048" width="11.44140625" style="130"/>
    <col min="2049" max="2049" width="2.33203125" style="130" customWidth="1"/>
    <col min="2050" max="2050" width="109.5546875" style="130" bestFit="1" customWidth="1"/>
    <col min="2051" max="2051" width="16.6640625" style="130" bestFit="1" customWidth="1"/>
    <col min="2052" max="2052" width="14.5546875" style="130" bestFit="1" customWidth="1"/>
    <col min="2053" max="2304" width="11.44140625" style="130"/>
    <col min="2305" max="2305" width="2.33203125" style="130" customWidth="1"/>
    <col min="2306" max="2306" width="109.5546875" style="130" bestFit="1" customWidth="1"/>
    <col min="2307" max="2307" width="16.6640625" style="130" bestFit="1" customWidth="1"/>
    <col min="2308" max="2308" width="14.5546875" style="130" bestFit="1" customWidth="1"/>
    <col min="2309" max="2560" width="11.44140625" style="130"/>
    <col min="2561" max="2561" width="2.33203125" style="130" customWidth="1"/>
    <col min="2562" max="2562" width="109.5546875" style="130" bestFit="1" customWidth="1"/>
    <col min="2563" max="2563" width="16.6640625" style="130" bestFit="1" customWidth="1"/>
    <col min="2564" max="2564" width="14.5546875" style="130" bestFit="1" customWidth="1"/>
    <col min="2565" max="2816" width="11.44140625" style="130"/>
    <col min="2817" max="2817" width="2.33203125" style="130" customWidth="1"/>
    <col min="2818" max="2818" width="109.5546875" style="130" bestFit="1" customWidth="1"/>
    <col min="2819" max="2819" width="16.6640625" style="130" bestFit="1" customWidth="1"/>
    <col min="2820" max="2820" width="14.5546875" style="130" bestFit="1" customWidth="1"/>
    <col min="2821" max="3072" width="11.44140625" style="130"/>
    <col min="3073" max="3073" width="2.33203125" style="130" customWidth="1"/>
    <col min="3074" max="3074" width="109.5546875" style="130" bestFit="1" customWidth="1"/>
    <col min="3075" max="3075" width="16.6640625" style="130" bestFit="1" customWidth="1"/>
    <col min="3076" max="3076" width="14.5546875" style="130" bestFit="1" customWidth="1"/>
    <col min="3077" max="3328" width="11.44140625" style="130"/>
    <col min="3329" max="3329" width="2.33203125" style="130" customWidth="1"/>
    <col min="3330" max="3330" width="109.5546875" style="130" bestFit="1" customWidth="1"/>
    <col min="3331" max="3331" width="16.6640625" style="130" bestFit="1" customWidth="1"/>
    <col min="3332" max="3332" width="14.5546875" style="130" bestFit="1" customWidth="1"/>
    <col min="3333" max="3584" width="11.44140625" style="130"/>
    <col min="3585" max="3585" width="2.33203125" style="130" customWidth="1"/>
    <col min="3586" max="3586" width="109.5546875" style="130" bestFit="1" customWidth="1"/>
    <col min="3587" max="3587" width="16.6640625" style="130" bestFit="1" customWidth="1"/>
    <col min="3588" max="3588" width="14.5546875" style="130" bestFit="1" customWidth="1"/>
    <col min="3589" max="3840" width="11.44140625" style="130"/>
    <col min="3841" max="3841" width="2.33203125" style="130" customWidth="1"/>
    <col min="3842" max="3842" width="109.5546875" style="130" bestFit="1" customWidth="1"/>
    <col min="3843" max="3843" width="16.6640625" style="130" bestFit="1" customWidth="1"/>
    <col min="3844" max="3844" width="14.5546875" style="130" bestFit="1" customWidth="1"/>
    <col min="3845" max="4096" width="11.44140625" style="130"/>
    <col min="4097" max="4097" width="2.33203125" style="130" customWidth="1"/>
    <col min="4098" max="4098" width="109.5546875" style="130" bestFit="1" customWidth="1"/>
    <col min="4099" max="4099" width="16.6640625" style="130" bestFit="1" customWidth="1"/>
    <col min="4100" max="4100" width="14.5546875" style="130" bestFit="1" customWidth="1"/>
    <col min="4101" max="4352" width="11.44140625" style="130"/>
    <col min="4353" max="4353" width="2.33203125" style="130" customWidth="1"/>
    <col min="4354" max="4354" width="109.5546875" style="130" bestFit="1" customWidth="1"/>
    <col min="4355" max="4355" width="16.6640625" style="130" bestFit="1" customWidth="1"/>
    <col min="4356" max="4356" width="14.5546875" style="130" bestFit="1" customWidth="1"/>
    <col min="4357" max="4608" width="11.44140625" style="130"/>
    <col min="4609" max="4609" width="2.33203125" style="130" customWidth="1"/>
    <col min="4610" max="4610" width="109.5546875" style="130" bestFit="1" customWidth="1"/>
    <col min="4611" max="4611" width="16.6640625" style="130" bestFit="1" customWidth="1"/>
    <col min="4612" max="4612" width="14.5546875" style="130" bestFit="1" customWidth="1"/>
    <col min="4613" max="4864" width="11.44140625" style="130"/>
    <col min="4865" max="4865" width="2.33203125" style="130" customWidth="1"/>
    <col min="4866" max="4866" width="109.5546875" style="130" bestFit="1" customWidth="1"/>
    <col min="4867" max="4867" width="16.6640625" style="130" bestFit="1" customWidth="1"/>
    <col min="4868" max="4868" width="14.5546875" style="130" bestFit="1" customWidth="1"/>
    <col min="4869" max="5120" width="11.44140625" style="130"/>
    <col min="5121" max="5121" width="2.33203125" style="130" customWidth="1"/>
    <col min="5122" max="5122" width="109.5546875" style="130" bestFit="1" customWidth="1"/>
    <col min="5123" max="5123" width="16.6640625" style="130" bestFit="1" customWidth="1"/>
    <col min="5124" max="5124" width="14.5546875" style="130" bestFit="1" customWidth="1"/>
    <col min="5125" max="5376" width="11.44140625" style="130"/>
    <col min="5377" max="5377" width="2.33203125" style="130" customWidth="1"/>
    <col min="5378" max="5378" width="109.5546875" style="130" bestFit="1" customWidth="1"/>
    <col min="5379" max="5379" width="16.6640625" style="130" bestFit="1" customWidth="1"/>
    <col min="5380" max="5380" width="14.5546875" style="130" bestFit="1" customWidth="1"/>
    <col min="5381" max="5632" width="11.44140625" style="130"/>
    <col min="5633" max="5633" width="2.33203125" style="130" customWidth="1"/>
    <col min="5634" max="5634" width="109.5546875" style="130" bestFit="1" customWidth="1"/>
    <col min="5635" max="5635" width="16.6640625" style="130" bestFit="1" customWidth="1"/>
    <col min="5636" max="5636" width="14.5546875" style="130" bestFit="1" customWidth="1"/>
    <col min="5637" max="5888" width="11.44140625" style="130"/>
    <col min="5889" max="5889" width="2.33203125" style="130" customWidth="1"/>
    <col min="5890" max="5890" width="109.5546875" style="130" bestFit="1" customWidth="1"/>
    <col min="5891" max="5891" width="16.6640625" style="130" bestFit="1" customWidth="1"/>
    <col min="5892" max="5892" width="14.5546875" style="130" bestFit="1" customWidth="1"/>
    <col min="5893" max="6144" width="11.44140625" style="130"/>
    <col min="6145" max="6145" width="2.33203125" style="130" customWidth="1"/>
    <col min="6146" max="6146" width="109.5546875" style="130" bestFit="1" customWidth="1"/>
    <col min="6147" max="6147" width="16.6640625" style="130" bestFit="1" customWidth="1"/>
    <col min="6148" max="6148" width="14.5546875" style="130" bestFit="1" customWidth="1"/>
    <col min="6149" max="6400" width="11.44140625" style="130"/>
    <col min="6401" max="6401" width="2.33203125" style="130" customWidth="1"/>
    <col min="6402" max="6402" width="109.5546875" style="130" bestFit="1" customWidth="1"/>
    <col min="6403" max="6403" width="16.6640625" style="130" bestFit="1" customWidth="1"/>
    <col min="6404" max="6404" width="14.5546875" style="130" bestFit="1" customWidth="1"/>
    <col min="6405" max="6656" width="11.44140625" style="130"/>
    <col min="6657" max="6657" width="2.33203125" style="130" customWidth="1"/>
    <col min="6658" max="6658" width="109.5546875" style="130" bestFit="1" customWidth="1"/>
    <col min="6659" max="6659" width="16.6640625" style="130" bestFit="1" customWidth="1"/>
    <col min="6660" max="6660" width="14.5546875" style="130" bestFit="1" customWidth="1"/>
    <col min="6661" max="6912" width="11.44140625" style="130"/>
    <col min="6913" max="6913" width="2.33203125" style="130" customWidth="1"/>
    <col min="6914" max="6914" width="109.5546875" style="130" bestFit="1" customWidth="1"/>
    <col min="6915" max="6915" width="16.6640625" style="130" bestFit="1" customWidth="1"/>
    <col min="6916" max="6916" width="14.5546875" style="130" bestFit="1" customWidth="1"/>
    <col min="6917" max="7168" width="11.44140625" style="130"/>
    <col min="7169" max="7169" width="2.33203125" style="130" customWidth="1"/>
    <col min="7170" max="7170" width="109.5546875" style="130" bestFit="1" customWidth="1"/>
    <col min="7171" max="7171" width="16.6640625" style="130" bestFit="1" customWidth="1"/>
    <col min="7172" max="7172" width="14.5546875" style="130" bestFit="1" customWidth="1"/>
    <col min="7173" max="7424" width="11.44140625" style="130"/>
    <col min="7425" max="7425" width="2.33203125" style="130" customWidth="1"/>
    <col min="7426" max="7426" width="109.5546875" style="130" bestFit="1" customWidth="1"/>
    <col min="7427" max="7427" width="16.6640625" style="130" bestFit="1" customWidth="1"/>
    <col min="7428" max="7428" width="14.5546875" style="130" bestFit="1" customWidth="1"/>
    <col min="7429" max="7680" width="11.44140625" style="130"/>
    <col min="7681" max="7681" width="2.33203125" style="130" customWidth="1"/>
    <col min="7682" max="7682" width="109.5546875" style="130" bestFit="1" customWidth="1"/>
    <col min="7683" max="7683" width="16.6640625" style="130" bestFit="1" customWidth="1"/>
    <col min="7684" max="7684" width="14.5546875" style="130" bestFit="1" customWidth="1"/>
    <col min="7685" max="7936" width="11.44140625" style="130"/>
    <col min="7937" max="7937" width="2.33203125" style="130" customWidth="1"/>
    <col min="7938" max="7938" width="109.5546875" style="130" bestFit="1" customWidth="1"/>
    <col min="7939" max="7939" width="16.6640625" style="130" bestFit="1" customWidth="1"/>
    <col min="7940" max="7940" width="14.5546875" style="130" bestFit="1" customWidth="1"/>
    <col min="7941" max="8192" width="11.44140625" style="130"/>
    <col min="8193" max="8193" width="2.33203125" style="130" customWidth="1"/>
    <col min="8194" max="8194" width="109.5546875" style="130" bestFit="1" customWidth="1"/>
    <col min="8195" max="8195" width="16.6640625" style="130" bestFit="1" customWidth="1"/>
    <col min="8196" max="8196" width="14.5546875" style="130" bestFit="1" customWidth="1"/>
    <col min="8197" max="8448" width="11.44140625" style="130"/>
    <col min="8449" max="8449" width="2.33203125" style="130" customWidth="1"/>
    <col min="8450" max="8450" width="109.5546875" style="130" bestFit="1" customWidth="1"/>
    <col min="8451" max="8451" width="16.6640625" style="130" bestFit="1" customWidth="1"/>
    <col min="8452" max="8452" width="14.5546875" style="130" bestFit="1" customWidth="1"/>
    <col min="8453" max="8704" width="11.44140625" style="130"/>
    <col min="8705" max="8705" width="2.33203125" style="130" customWidth="1"/>
    <col min="8706" max="8706" width="109.5546875" style="130" bestFit="1" customWidth="1"/>
    <col min="8707" max="8707" width="16.6640625" style="130" bestFit="1" customWidth="1"/>
    <col min="8708" max="8708" width="14.5546875" style="130" bestFit="1" customWidth="1"/>
    <col min="8709" max="8960" width="11.44140625" style="130"/>
    <col min="8961" max="8961" width="2.33203125" style="130" customWidth="1"/>
    <col min="8962" max="8962" width="109.5546875" style="130" bestFit="1" customWidth="1"/>
    <col min="8963" max="8963" width="16.6640625" style="130" bestFit="1" customWidth="1"/>
    <col min="8964" max="8964" width="14.5546875" style="130" bestFit="1" customWidth="1"/>
    <col min="8965" max="9216" width="11.44140625" style="130"/>
    <col min="9217" max="9217" width="2.33203125" style="130" customWidth="1"/>
    <col min="9218" max="9218" width="109.5546875" style="130" bestFit="1" customWidth="1"/>
    <col min="9219" max="9219" width="16.6640625" style="130" bestFit="1" customWidth="1"/>
    <col min="9220" max="9220" width="14.5546875" style="130" bestFit="1" customWidth="1"/>
    <col min="9221" max="9472" width="11.44140625" style="130"/>
    <col min="9473" max="9473" width="2.33203125" style="130" customWidth="1"/>
    <col min="9474" max="9474" width="109.5546875" style="130" bestFit="1" customWidth="1"/>
    <col min="9475" max="9475" width="16.6640625" style="130" bestFit="1" customWidth="1"/>
    <col min="9476" max="9476" width="14.5546875" style="130" bestFit="1" customWidth="1"/>
    <col min="9477" max="9728" width="11.44140625" style="130"/>
    <col min="9729" max="9729" width="2.33203125" style="130" customWidth="1"/>
    <col min="9730" max="9730" width="109.5546875" style="130" bestFit="1" customWidth="1"/>
    <col min="9731" max="9731" width="16.6640625" style="130" bestFit="1" customWidth="1"/>
    <col min="9732" max="9732" width="14.5546875" style="130" bestFit="1" customWidth="1"/>
    <col min="9733" max="9984" width="11.44140625" style="130"/>
    <col min="9985" max="9985" width="2.33203125" style="130" customWidth="1"/>
    <col min="9986" max="9986" width="109.5546875" style="130" bestFit="1" customWidth="1"/>
    <col min="9987" max="9987" width="16.6640625" style="130" bestFit="1" customWidth="1"/>
    <col min="9988" max="9988" width="14.5546875" style="130" bestFit="1" customWidth="1"/>
    <col min="9989" max="10240" width="11.44140625" style="130"/>
    <col min="10241" max="10241" width="2.33203125" style="130" customWidth="1"/>
    <col min="10242" max="10242" width="109.5546875" style="130" bestFit="1" customWidth="1"/>
    <col min="10243" max="10243" width="16.6640625" style="130" bestFit="1" customWidth="1"/>
    <col min="10244" max="10244" width="14.5546875" style="130" bestFit="1" customWidth="1"/>
    <col min="10245" max="10496" width="11.44140625" style="130"/>
    <col min="10497" max="10497" width="2.33203125" style="130" customWidth="1"/>
    <col min="10498" max="10498" width="109.5546875" style="130" bestFit="1" customWidth="1"/>
    <col min="10499" max="10499" width="16.6640625" style="130" bestFit="1" customWidth="1"/>
    <col min="10500" max="10500" width="14.5546875" style="130" bestFit="1" customWidth="1"/>
    <col min="10501" max="10752" width="11.44140625" style="130"/>
    <col min="10753" max="10753" width="2.33203125" style="130" customWidth="1"/>
    <col min="10754" max="10754" width="109.5546875" style="130" bestFit="1" customWidth="1"/>
    <col min="10755" max="10755" width="16.6640625" style="130" bestFit="1" customWidth="1"/>
    <col min="10756" max="10756" width="14.5546875" style="130" bestFit="1" customWidth="1"/>
    <col min="10757" max="11008" width="11.44140625" style="130"/>
    <col min="11009" max="11009" width="2.33203125" style="130" customWidth="1"/>
    <col min="11010" max="11010" width="109.5546875" style="130" bestFit="1" customWidth="1"/>
    <col min="11011" max="11011" width="16.6640625" style="130" bestFit="1" customWidth="1"/>
    <col min="11012" max="11012" width="14.5546875" style="130" bestFit="1" customWidth="1"/>
    <col min="11013" max="11264" width="11.44140625" style="130"/>
    <col min="11265" max="11265" width="2.33203125" style="130" customWidth="1"/>
    <col min="11266" max="11266" width="109.5546875" style="130" bestFit="1" customWidth="1"/>
    <col min="11267" max="11267" width="16.6640625" style="130" bestFit="1" customWidth="1"/>
    <col min="11268" max="11268" width="14.5546875" style="130" bestFit="1" customWidth="1"/>
    <col min="11269" max="11520" width="11.44140625" style="130"/>
    <col min="11521" max="11521" width="2.33203125" style="130" customWidth="1"/>
    <col min="11522" max="11522" width="109.5546875" style="130" bestFit="1" customWidth="1"/>
    <col min="11523" max="11523" width="16.6640625" style="130" bestFit="1" customWidth="1"/>
    <col min="11524" max="11524" width="14.5546875" style="130" bestFit="1" customWidth="1"/>
    <col min="11525" max="11776" width="11.44140625" style="130"/>
    <col min="11777" max="11777" width="2.33203125" style="130" customWidth="1"/>
    <col min="11778" max="11778" width="109.5546875" style="130" bestFit="1" customWidth="1"/>
    <col min="11779" max="11779" width="16.6640625" style="130" bestFit="1" customWidth="1"/>
    <col min="11780" max="11780" width="14.5546875" style="130" bestFit="1" customWidth="1"/>
    <col min="11781" max="12032" width="11.44140625" style="130"/>
    <col min="12033" max="12033" width="2.33203125" style="130" customWidth="1"/>
    <col min="12034" max="12034" width="109.5546875" style="130" bestFit="1" customWidth="1"/>
    <col min="12035" max="12035" width="16.6640625" style="130" bestFit="1" customWidth="1"/>
    <col min="12036" max="12036" width="14.5546875" style="130" bestFit="1" customWidth="1"/>
    <col min="12037" max="12288" width="11.44140625" style="130"/>
    <col min="12289" max="12289" width="2.33203125" style="130" customWidth="1"/>
    <col min="12290" max="12290" width="109.5546875" style="130" bestFit="1" customWidth="1"/>
    <col min="12291" max="12291" width="16.6640625" style="130" bestFit="1" customWidth="1"/>
    <col min="12292" max="12292" width="14.5546875" style="130" bestFit="1" customWidth="1"/>
    <col min="12293" max="12544" width="11.44140625" style="130"/>
    <col min="12545" max="12545" width="2.33203125" style="130" customWidth="1"/>
    <col min="12546" max="12546" width="109.5546875" style="130" bestFit="1" customWidth="1"/>
    <col min="12547" max="12547" width="16.6640625" style="130" bestFit="1" customWidth="1"/>
    <col min="12548" max="12548" width="14.5546875" style="130" bestFit="1" customWidth="1"/>
    <col min="12549" max="12800" width="11.44140625" style="130"/>
    <col min="12801" max="12801" width="2.33203125" style="130" customWidth="1"/>
    <col min="12802" max="12802" width="109.5546875" style="130" bestFit="1" customWidth="1"/>
    <col min="12803" max="12803" width="16.6640625" style="130" bestFit="1" customWidth="1"/>
    <col min="12804" max="12804" width="14.5546875" style="130" bestFit="1" customWidth="1"/>
    <col min="12805" max="13056" width="11.44140625" style="130"/>
    <col min="13057" max="13057" width="2.33203125" style="130" customWidth="1"/>
    <col min="13058" max="13058" width="109.5546875" style="130" bestFit="1" customWidth="1"/>
    <col min="13059" max="13059" width="16.6640625" style="130" bestFit="1" customWidth="1"/>
    <col min="13060" max="13060" width="14.5546875" style="130" bestFit="1" customWidth="1"/>
    <col min="13061" max="13312" width="11.44140625" style="130"/>
    <col min="13313" max="13313" width="2.33203125" style="130" customWidth="1"/>
    <col min="13314" max="13314" width="109.5546875" style="130" bestFit="1" customWidth="1"/>
    <col min="13315" max="13315" width="16.6640625" style="130" bestFit="1" customWidth="1"/>
    <col min="13316" max="13316" width="14.5546875" style="130" bestFit="1" customWidth="1"/>
    <col min="13317" max="13568" width="11.44140625" style="130"/>
    <col min="13569" max="13569" width="2.33203125" style="130" customWidth="1"/>
    <col min="13570" max="13570" width="109.5546875" style="130" bestFit="1" customWidth="1"/>
    <col min="13571" max="13571" width="16.6640625" style="130" bestFit="1" customWidth="1"/>
    <col min="13572" max="13572" width="14.5546875" style="130" bestFit="1" customWidth="1"/>
    <col min="13573" max="13824" width="11.44140625" style="130"/>
    <col min="13825" max="13825" width="2.33203125" style="130" customWidth="1"/>
    <col min="13826" max="13826" width="109.5546875" style="130" bestFit="1" customWidth="1"/>
    <col min="13827" max="13827" width="16.6640625" style="130" bestFit="1" customWidth="1"/>
    <col min="13828" max="13828" width="14.5546875" style="130" bestFit="1" customWidth="1"/>
    <col min="13829" max="14080" width="11.44140625" style="130"/>
    <col min="14081" max="14081" width="2.33203125" style="130" customWidth="1"/>
    <col min="14082" max="14082" width="109.5546875" style="130" bestFit="1" customWidth="1"/>
    <col min="14083" max="14083" width="16.6640625" style="130" bestFit="1" customWidth="1"/>
    <col min="14084" max="14084" width="14.5546875" style="130" bestFit="1" customWidth="1"/>
    <col min="14085" max="14336" width="11.44140625" style="130"/>
    <col min="14337" max="14337" width="2.33203125" style="130" customWidth="1"/>
    <col min="14338" max="14338" width="109.5546875" style="130" bestFit="1" customWidth="1"/>
    <col min="14339" max="14339" width="16.6640625" style="130" bestFit="1" customWidth="1"/>
    <col min="14340" max="14340" width="14.5546875" style="130" bestFit="1" customWidth="1"/>
    <col min="14341" max="14592" width="11.44140625" style="130"/>
    <col min="14593" max="14593" width="2.33203125" style="130" customWidth="1"/>
    <col min="14594" max="14594" width="109.5546875" style="130" bestFit="1" customWidth="1"/>
    <col min="14595" max="14595" width="16.6640625" style="130" bestFit="1" customWidth="1"/>
    <col min="14596" max="14596" width="14.5546875" style="130" bestFit="1" customWidth="1"/>
    <col min="14597" max="14848" width="11.44140625" style="130"/>
    <col min="14849" max="14849" width="2.33203125" style="130" customWidth="1"/>
    <col min="14850" max="14850" width="109.5546875" style="130" bestFit="1" customWidth="1"/>
    <col min="14851" max="14851" width="16.6640625" style="130" bestFit="1" customWidth="1"/>
    <col min="14852" max="14852" width="14.5546875" style="130" bestFit="1" customWidth="1"/>
    <col min="14853" max="15104" width="11.44140625" style="130"/>
    <col min="15105" max="15105" width="2.33203125" style="130" customWidth="1"/>
    <col min="15106" max="15106" width="109.5546875" style="130" bestFit="1" customWidth="1"/>
    <col min="15107" max="15107" width="16.6640625" style="130" bestFit="1" customWidth="1"/>
    <col min="15108" max="15108" width="14.5546875" style="130" bestFit="1" customWidth="1"/>
    <col min="15109" max="15360" width="11.44140625" style="130"/>
    <col min="15361" max="15361" width="2.33203125" style="130" customWidth="1"/>
    <col min="15362" max="15362" width="109.5546875" style="130" bestFit="1" customWidth="1"/>
    <col min="15363" max="15363" width="16.6640625" style="130" bestFit="1" customWidth="1"/>
    <col min="15364" max="15364" width="14.5546875" style="130" bestFit="1" customWidth="1"/>
    <col min="15365" max="15616" width="11.44140625" style="130"/>
    <col min="15617" max="15617" width="2.33203125" style="130" customWidth="1"/>
    <col min="15618" max="15618" width="109.5546875" style="130" bestFit="1" customWidth="1"/>
    <col min="15619" max="15619" width="16.6640625" style="130" bestFit="1" customWidth="1"/>
    <col min="15620" max="15620" width="14.5546875" style="130" bestFit="1" customWidth="1"/>
    <col min="15621" max="15872" width="11.44140625" style="130"/>
    <col min="15873" max="15873" width="2.33203125" style="130" customWidth="1"/>
    <col min="15874" max="15874" width="109.5546875" style="130" bestFit="1" customWidth="1"/>
    <col min="15875" max="15875" width="16.6640625" style="130" bestFit="1" customWidth="1"/>
    <col min="15876" max="15876" width="14.5546875" style="130" bestFit="1" customWidth="1"/>
    <col min="15877" max="16128" width="11.44140625" style="130"/>
    <col min="16129" max="16129" width="2.33203125" style="130" customWidth="1"/>
    <col min="16130" max="16130" width="109.5546875" style="130" bestFit="1" customWidth="1"/>
    <col min="16131" max="16131" width="16.6640625" style="130" bestFit="1" customWidth="1"/>
    <col min="16132" max="16132" width="14.5546875" style="130" bestFit="1" customWidth="1"/>
    <col min="16133" max="16384" width="11.44140625" style="130"/>
  </cols>
  <sheetData>
    <row r="1" spans="1:6" s="3" customFormat="1" ht="18" customHeight="1" x14ac:dyDescent="0.3">
      <c r="A1" s="1" t="s">
        <v>96</v>
      </c>
      <c r="C1" s="140"/>
      <c r="D1" s="141" t="str">
        <f>Preisblatt!E1</f>
        <v>Los 2</v>
      </c>
    </row>
    <row r="2" spans="1:6" s="3" customFormat="1" ht="18" customHeight="1" x14ac:dyDescent="0.3">
      <c r="A2" s="1"/>
      <c r="C2" s="140"/>
      <c r="D2" s="9" t="str">
        <f>(Preisblatt!E2)</f>
        <v>Linie/Vertrag 524</v>
      </c>
    </row>
    <row r="3" spans="1:6" s="3" customFormat="1" ht="18" customHeight="1" x14ac:dyDescent="0.3">
      <c r="A3" s="1"/>
      <c r="C3" s="134" t="s">
        <v>95</v>
      </c>
      <c r="D3" s="134" t="s">
        <v>94</v>
      </c>
    </row>
    <row r="4" spans="1:6" s="133" customFormat="1" ht="18" customHeight="1" x14ac:dyDescent="0.3">
      <c r="A4" s="5"/>
      <c r="B4" s="5"/>
      <c r="C4" s="134" t="s">
        <v>93</v>
      </c>
      <c r="D4" s="134" t="s">
        <v>93</v>
      </c>
      <c r="E4" s="5"/>
      <c r="F4" s="5"/>
    </row>
    <row r="5" spans="1:6" s="133" customFormat="1" ht="18" customHeight="1" thickBot="1" x14ac:dyDescent="0.35">
      <c r="A5" s="139"/>
      <c r="B5" s="5" t="s">
        <v>92</v>
      </c>
      <c r="C5" s="134"/>
      <c r="D5" s="134"/>
      <c r="E5" s="5"/>
      <c r="F5" s="5"/>
    </row>
    <row r="6" spans="1:6" s="133" customFormat="1" ht="18" customHeight="1" thickBot="1" x14ac:dyDescent="0.35">
      <c r="A6" s="138"/>
      <c r="B6" s="7" t="s">
        <v>91</v>
      </c>
      <c r="C6" s="129">
        <v>7.5</v>
      </c>
      <c r="D6" s="129">
        <f>IF(A6="X",C6,0)</f>
        <v>0</v>
      </c>
      <c r="E6" s="5"/>
      <c r="F6" s="5"/>
    </row>
    <row r="7" spans="1:6" s="133" customFormat="1" ht="18" customHeight="1" thickBot="1" x14ac:dyDescent="0.35">
      <c r="A7" s="138"/>
      <c r="B7" s="7" t="s">
        <v>90</v>
      </c>
      <c r="C7" s="129">
        <v>5</v>
      </c>
      <c r="D7" s="129">
        <f t="shared" ref="D7:D49" si="0">IF(A7="X",C7,0)</f>
        <v>0</v>
      </c>
      <c r="E7" s="5"/>
      <c r="F7" s="5"/>
    </row>
    <row r="8" spans="1:6" s="133" customFormat="1" ht="18" customHeight="1" thickBot="1" x14ac:dyDescent="0.35">
      <c r="A8" s="138"/>
      <c r="B8" s="7" t="s">
        <v>89</v>
      </c>
      <c r="C8" s="129">
        <v>2.5</v>
      </c>
      <c r="D8" s="129">
        <f t="shared" si="0"/>
        <v>0</v>
      </c>
      <c r="E8" s="5"/>
      <c r="F8" s="5"/>
    </row>
    <row r="9" spans="1:6" s="133" customFormat="1" ht="18" customHeight="1" x14ac:dyDescent="0.3">
      <c r="A9" s="5"/>
      <c r="B9" s="5"/>
      <c r="C9" s="134"/>
      <c r="D9" s="134"/>
      <c r="E9" s="5"/>
      <c r="F9" s="5"/>
    </row>
    <row r="10" spans="1:6" s="133" customFormat="1" ht="18" customHeight="1" thickBot="1" x14ac:dyDescent="0.35">
      <c r="A10" s="139"/>
      <c r="B10" s="5" t="s">
        <v>88</v>
      </c>
      <c r="C10" s="134"/>
      <c r="D10" s="134"/>
      <c r="E10" s="5"/>
      <c r="F10" s="5"/>
    </row>
    <row r="11" spans="1:6" s="133" customFormat="1" ht="18" customHeight="1" thickBot="1" x14ac:dyDescent="0.35">
      <c r="A11" s="138"/>
      <c r="B11" s="7" t="s">
        <v>87</v>
      </c>
      <c r="C11" s="129">
        <v>5</v>
      </c>
      <c r="D11" s="129">
        <f t="shared" si="0"/>
        <v>0</v>
      </c>
      <c r="E11" s="5"/>
      <c r="F11" s="5"/>
    </row>
    <row r="12" spans="1:6" s="133" customFormat="1" ht="18" customHeight="1" thickBot="1" x14ac:dyDescent="0.35">
      <c r="A12" s="138"/>
      <c r="B12" s="7" t="s">
        <v>86</v>
      </c>
      <c r="C12" s="129">
        <v>5</v>
      </c>
      <c r="D12" s="129">
        <f t="shared" si="0"/>
        <v>0</v>
      </c>
      <c r="E12" s="5"/>
      <c r="F12" s="5"/>
    </row>
    <row r="13" spans="1:6" s="133" customFormat="1" ht="18" customHeight="1" x14ac:dyDescent="0.3">
      <c r="A13" s="5"/>
      <c r="B13" s="5"/>
      <c r="C13" s="134"/>
      <c r="D13" s="134"/>
      <c r="E13" s="5"/>
      <c r="F13" s="5"/>
    </row>
    <row r="14" spans="1:6" s="133" customFormat="1" ht="18" customHeight="1" thickBot="1" x14ac:dyDescent="0.35">
      <c r="A14" s="139"/>
      <c r="B14" s="5" t="s">
        <v>85</v>
      </c>
      <c r="C14" s="134"/>
      <c r="D14" s="134"/>
      <c r="E14" s="5"/>
      <c r="F14" s="5"/>
    </row>
    <row r="15" spans="1:6" s="133" customFormat="1" ht="18" customHeight="1" thickBot="1" x14ac:dyDescent="0.35">
      <c r="A15" s="138"/>
      <c r="B15" s="7" t="s">
        <v>17</v>
      </c>
      <c r="C15" s="129">
        <v>5</v>
      </c>
      <c r="D15" s="129">
        <f t="shared" si="0"/>
        <v>0</v>
      </c>
      <c r="E15" s="5"/>
      <c r="F15" s="5"/>
    </row>
    <row r="16" spans="1:6" s="133" customFormat="1" ht="18" customHeight="1" thickBot="1" x14ac:dyDescent="0.35">
      <c r="A16" s="138"/>
      <c r="B16" s="7" t="s">
        <v>13</v>
      </c>
      <c r="C16" s="129">
        <v>0</v>
      </c>
      <c r="D16" s="129">
        <f t="shared" si="0"/>
        <v>0</v>
      </c>
      <c r="E16" s="5"/>
      <c r="F16" s="5"/>
    </row>
    <row r="17" spans="1:7" s="133" customFormat="1" ht="18" customHeight="1" x14ac:dyDescent="0.3">
      <c r="A17" s="5"/>
      <c r="B17" s="5"/>
      <c r="C17" s="134"/>
      <c r="D17" s="134"/>
      <c r="E17" s="5"/>
      <c r="F17" s="5"/>
    </row>
    <row r="18" spans="1:7" s="133" customFormat="1" ht="18" customHeight="1" thickBot="1" x14ac:dyDescent="0.35">
      <c r="A18" s="139"/>
      <c r="B18" s="5" t="s">
        <v>84</v>
      </c>
      <c r="C18" s="40">
        <f>IF(F22&lt;=1,,TEXT("Nur Einfachnennung möglich !",))</f>
        <v>0</v>
      </c>
      <c r="D18" s="134"/>
      <c r="E18" s="5"/>
      <c r="F18" s="5"/>
    </row>
    <row r="19" spans="1:7" s="133" customFormat="1" ht="18" customHeight="1" thickBot="1" x14ac:dyDescent="0.35">
      <c r="A19" s="138"/>
      <c r="B19" s="7" t="s">
        <v>83</v>
      </c>
      <c r="C19" s="129">
        <v>7.5</v>
      </c>
      <c r="D19" s="129">
        <f t="shared" si="0"/>
        <v>0</v>
      </c>
      <c r="E19" s="5"/>
      <c r="F19" s="5">
        <f>IF(A19="X",1,0)</f>
        <v>0</v>
      </c>
    </row>
    <row r="20" spans="1:7" s="133" customFormat="1" ht="18" customHeight="1" thickBot="1" x14ac:dyDescent="0.35">
      <c r="A20" s="138"/>
      <c r="B20" s="7" t="s">
        <v>82</v>
      </c>
      <c r="C20" s="129">
        <v>5</v>
      </c>
      <c r="D20" s="129">
        <f t="shared" si="0"/>
        <v>0</v>
      </c>
      <c r="E20" s="40"/>
      <c r="F20" s="5">
        <f>IF(A20="X",1,0)</f>
        <v>0</v>
      </c>
    </row>
    <row r="21" spans="1:7" s="133" customFormat="1" ht="18" customHeight="1" thickBot="1" x14ac:dyDescent="0.35">
      <c r="A21" s="138"/>
      <c r="B21" s="7" t="s">
        <v>81</v>
      </c>
      <c r="C21" s="129">
        <v>0</v>
      </c>
      <c r="D21" s="129">
        <f t="shared" si="0"/>
        <v>0</v>
      </c>
      <c r="E21" s="5"/>
      <c r="F21" s="5">
        <f>IF(A21="X",1,0)</f>
        <v>0</v>
      </c>
    </row>
    <row r="22" spans="1:7" s="133" customFormat="1" ht="18" customHeight="1" x14ac:dyDescent="0.3">
      <c r="A22" s="5"/>
      <c r="B22" s="5"/>
      <c r="C22" s="134"/>
      <c r="D22" s="134"/>
      <c r="E22" s="5"/>
      <c r="F22" s="5">
        <f>SUM(F19:F21)</f>
        <v>0</v>
      </c>
    </row>
    <row r="23" spans="1:7" s="133" customFormat="1" ht="18" customHeight="1" thickBot="1" x14ac:dyDescent="0.35">
      <c r="A23" s="139"/>
      <c r="B23" s="5" t="s">
        <v>80</v>
      </c>
      <c r="C23" s="134"/>
      <c r="D23" s="134"/>
      <c r="E23" s="5"/>
      <c r="F23" s="5"/>
    </row>
    <row r="24" spans="1:7" s="133" customFormat="1" ht="18" customHeight="1" thickBot="1" x14ac:dyDescent="0.35">
      <c r="A24" s="138"/>
      <c r="B24" s="7" t="s">
        <v>79</v>
      </c>
      <c r="C24" s="129">
        <v>7.5</v>
      </c>
      <c r="D24" s="129">
        <f t="shared" si="0"/>
        <v>0</v>
      </c>
      <c r="E24" s="5"/>
      <c r="F24" s="5"/>
    </row>
    <row r="25" spans="1:7" s="133" customFormat="1" ht="18" customHeight="1" thickBot="1" x14ac:dyDescent="0.35">
      <c r="A25" s="138"/>
      <c r="B25" s="7" t="s">
        <v>78</v>
      </c>
      <c r="C25" s="129">
        <v>5</v>
      </c>
      <c r="D25" s="129">
        <f t="shared" si="0"/>
        <v>0</v>
      </c>
      <c r="E25" s="5"/>
      <c r="F25" s="5"/>
      <c r="G25" s="40"/>
    </row>
    <row r="26" spans="1:7" s="133" customFormat="1" ht="18" customHeight="1" thickBot="1" x14ac:dyDescent="0.35">
      <c r="A26" s="138"/>
      <c r="B26" s="7" t="s">
        <v>77</v>
      </c>
      <c r="C26" s="129">
        <v>2.5</v>
      </c>
      <c r="D26" s="129">
        <f t="shared" si="0"/>
        <v>0</v>
      </c>
      <c r="E26" s="5"/>
      <c r="F26" s="5"/>
    </row>
    <row r="27" spans="1:7" s="133" customFormat="1" ht="18" customHeight="1" x14ac:dyDescent="0.3">
      <c r="A27" s="5"/>
      <c r="B27" s="5"/>
      <c r="C27" s="134"/>
      <c r="D27" s="134"/>
      <c r="E27" s="5"/>
      <c r="F27" s="5"/>
    </row>
    <row r="28" spans="1:7" s="133" customFormat="1" ht="18" customHeight="1" thickBot="1" x14ac:dyDescent="0.35">
      <c r="A28" s="139"/>
      <c r="B28" s="5" t="s">
        <v>76</v>
      </c>
      <c r="C28" s="134"/>
      <c r="D28" s="134"/>
      <c r="E28" s="5"/>
      <c r="F28" s="5"/>
    </row>
    <row r="29" spans="1:7" s="133" customFormat="1" ht="18" customHeight="1" thickBot="1" x14ac:dyDescent="0.35">
      <c r="A29" s="138"/>
      <c r="B29" s="7" t="s">
        <v>75</v>
      </c>
      <c r="C29" s="129">
        <v>5</v>
      </c>
      <c r="D29" s="129">
        <f t="shared" si="0"/>
        <v>0</v>
      </c>
      <c r="E29" s="5"/>
      <c r="F29" s="5"/>
    </row>
    <row r="30" spans="1:7" s="133" customFormat="1" ht="18" customHeight="1" thickBot="1" x14ac:dyDescent="0.35">
      <c r="A30" s="138"/>
      <c r="B30" s="7" t="s">
        <v>74</v>
      </c>
      <c r="C30" s="129">
        <v>5</v>
      </c>
      <c r="D30" s="129">
        <f t="shared" si="0"/>
        <v>0</v>
      </c>
      <c r="E30" s="5"/>
      <c r="F30" s="5"/>
    </row>
    <row r="31" spans="1:7" s="133" customFormat="1" ht="18" customHeight="1" x14ac:dyDescent="0.3">
      <c r="A31" s="8"/>
      <c r="B31" s="5"/>
      <c r="C31" s="134"/>
      <c r="D31" s="134"/>
      <c r="E31" s="5"/>
      <c r="F31" s="5"/>
    </row>
    <row r="32" spans="1:7" s="133" customFormat="1" ht="18" customHeight="1" thickBot="1" x14ac:dyDescent="0.35">
      <c r="A32" s="139"/>
      <c r="B32" s="2" t="s">
        <v>73</v>
      </c>
      <c r="C32" s="40">
        <f>IF(F36&lt;=1,,TEXT("Nur Einfachnennung möglich !",))</f>
        <v>0</v>
      </c>
      <c r="D32" s="134"/>
      <c r="E32" s="5"/>
      <c r="F32" s="5"/>
    </row>
    <row r="33" spans="1:6" s="133" customFormat="1" ht="18" customHeight="1" thickBot="1" x14ac:dyDescent="0.35">
      <c r="A33" s="138"/>
      <c r="B33" s="7" t="s">
        <v>72</v>
      </c>
      <c r="C33" s="129">
        <v>7.5</v>
      </c>
      <c r="D33" s="129">
        <f t="shared" si="0"/>
        <v>0</v>
      </c>
      <c r="E33" s="5"/>
      <c r="F33" s="5">
        <f>IF(A33="X",1,0)</f>
        <v>0</v>
      </c>
    </row>
    <row r="34" spans="1:6" s="133" customFormat="1" ht="18" customHeight="1" thickBot="1" x14ac:dyDescent="0.35">
      <c r="A34" s="138"/>
      <c r="B34" s="7" t="s">
        <v>71</v>
      </c>
      <c r="C34" s="129">
        <v>5</v>
      </c>
      <c r="D34" s="129">
        <f t="shared" si="0"/>
        <v>0</v>
      </c>
      <c r="E34" s="5"/>
      <c r="F34" s="5">
        <f>IF(A34="X",1,0)</f>
        <v>0</v>
      </c>
    </row>
    <row r="35" spans="1:6" s="133" customFormat="1" ht="18" customHeight="1" thickBot="1" x14ac:dyDescent="0.35">
      <c r="A35" s="138"/>
      <c r="B35" s="7" t="s">
        <v>70</v>
      </c>
      <c r="C35" s="129">
        <v>2</v>
      </c>
      <c r="D35" s="129">
        <f t="shared" si="0"/>
        <v>0</v>
      </c>
      <c r="E35" s="5"/>
      <c r="F35" s="5">
        <f>IF(A35="X",1,0)</f>
        <v>0</v>
      </c>
    </row>
    <row r="36" spans="1:6" s="133" customFormat="1" ht="18" customHeight="1" x14ac:dyDescent="0.3">
      <c r="A36" s="5"/>
      <c r="B36" s="5"/>
      <c r="C36" s="134"/>
      <c r="D36" s="134"/>
      <c r="E36" s="5"/>
      <c r="F36" s="5">
        <f>SUM(F33:F35)</f>
        <v>0</v>
      </c>
    </row>
    <row r="37" spans="1:6" s="133" customFormat="1" ht="18" customHeight="1" thickBot="1" x14ac:dyDescent="0.35">
      <c r="A37" s="139"/>
      <c r="B37" s="2" t="s">
        <v>69</v>
      </c>
      <c r="C37" s="40">
        <f>IF(F41&lt;=1,,TEXT("Nur Einfachnennung möglich !",))</f>
        <v>0</v>
      </c>
      <c r="D37" s="134"/>
      <c r="E37" s="5"/>
      <c r="F37" s="5"/>
    </row>
    <row r="38" spans="1:6" s="133" customFormat="1" ht="18" customHeight="1" thickBot="1" x14ac:dyDescent="0.35">
      <c r="A38" s="138"/>
      <c r="B38" s="7" t="s">
        <v>67</v>
      </c>
      <c r="C38" s="129">
        <v>7.5</v>
      </c>
      <c r="D38" s="129">
        <f t="shared" si="0"/>
        <v>0</v>
      </c>
      <c r="E38" s="5"/>
      <c r="F38" s="5">
        <f>IF(A38="X",1,0)</f>
        <v>0</v>
      </c>
    </row>
    <row r="39" spans="1:6" s="133" customFormat="1" ht="18" customHeight="1" thickBot="1" x14ac:dyDescent="0.35">
      <c r="A39" s="138"/>
      <c r="B39" s="7" t="s">
        <v>66</v>
      </c>
      <c r="C39" s="129">
        <v>5</v>
      </c>
      <c r="D39" s="129">
        <f t="shared" si="0"/>
        <v>0</v>
      </c>
      <c r="E39" s="5"/>
      <c r="F39" s="5">
        <f>IF(A39="X",1,0)</f>
        <v>0</v>
      </c>
    </row>
    <row r="40" spans="1:6" s="133" customFormat="1" ht="18" customHeight="1" thickBot="1" x14ac:dyDescent="0.35">
      <c r="A40" s="138"/>
      <c r="B40" s="7" t="s">
        <v>65</v>
      </c>
      <c r="C40" s="129">
        <v>2.5</v>
      </c>
      <c r="D40" s="129">
        <f t="shared" si="0"/>
        <v>0</v>
      </c>
      <c r="E40" s="5"/>
      <c r="F40" s="5">
        <f>IF(A40="X",1,0)</f>
        <v>0</v>
      </c>
    </row>
    <row r="41" spans="1:6" s="133" customFormat="1" ht="18" customHeight="1" x14ac:dyDescent="0.3">
      <c r="A41" s="5"/>
      <c r="B41" s="5"/>
      <c r="C41" s="134"/>
      <c r="D41" s="134"/>
      <c r="E41" s="5"/>
      <c r="F41" s="5">
        <f>SUM(F38:F40)</f>
        <v>0</v>
      </c>
    </row>
    <row r="42" spans="1:6" s="133" customFormat="1" ht="18" customHeight="1" thickBot="1" x14ac:dyDescent="0.35">
      <c r="A42" s="139"/>
      <c r="B42" s="2" t="s">
        <v>68</v>
      </c>
      <c r="C42" s="40">
        <f>IF(F46&lt;=1,,TEXT("Nur Einfachnennung möglich !",))</f>
        <v>0</v>
      </c>
      <c r="D42" s="134"/>
      <c r="E42" s="5"/>
      <c r="F42" s="5"/>
    </row>
    <row r="43" spans="1:6" s="133" customFormat="1" ht="18" customHeight="1" thickBot="1" x14ac:dyDescent="0.35">
      <c r="A43" s="138"/>
      <c r="B43" s="7" t="s">
        <v>67</v>
      </c>
      <c r="C43" s="129">
        <v>7.5</v>
      </c>
      <c r="D43" s="129">
        <f t="shared" si="0"/>
        <v>0</v>
      </c>
      <c r="E43" s="5"/>
      <c r="F43" s="5">
        <f>IF(A43="X",1,0)</f>
        <v>0</v>
      </c>
    </row>
    <row r="44" spans="1:6" s="133" customFormat="1" ht="18" customHeight="1" thickBot="1" x14ac:dyDescent="0.35">
      <c r="A44" s="138"/>
      <c r="B44" s="7" t="s">
        <v>66</v>
      </c>
      <c r="C44" s="129">
        <v>5</v>
      </c>
      <c r="D44" s="129">
        <f t="shared" si="0"/>
        <v>0</v>
      </c>
      <c r="E44" s="5"/>
      <c r="F44" s="5">
        <f>IF(A44="X",1,0)</f>
        <v>0</v>
      </c>
    </row>
    <row r="45" spans="1:6" s="133" customFormat="1" ht="18" customHeight="1" thickBot="1" x14ac:dyDescent="0.35">
      <c r="A45" s="138"/>
      <c r="B45" s="7" t="s">
        <v>65</v>
      </c>
      <c r="C45" s="129">
        <v>2.5</v>
      </c>
      <c r="D45" s="129">
        <f t="shared" si="0"/>
        <v>0</v>
      </c>
      <c r="E45" s="5"/>
      <c r="F45" s="5">
        <f>IF(A45="X",1,0)</f>
        <v>0</v>
      </c>
    </row>
    <row r="46" spans="1:6" s="133" customFormat="1" ht="18" customHeight="1" x14ac:dyDescent="0.3">
      <c r="A46" s="5"/>
      <c r="B46" s="5"/>
      <c r="C46" s="134"/>
      <c r="D46" s="134"/>
      <c r="E46" s="5"/>
      <c r="F46" s="5">
        <f>SUM(F43:F45)</f>
        <v>0</v>
      </c>
    </row>
    <row r="47" spans="1:6" s="133" customFormat="1" ht="18" customHeight="1" thickBot="1" x14ac:dyDescent="0.35">
      <c r="A47" s="139"/>
      <c r="B47" s="5" t="s">
        <v>64</v>
      </c>
      <c r="C47" s="134"/>
      <c r="D47" s="134"/>
      <c r="E47" s="5"/>
      <c r="F47" s="5"/>
    </row>
    <row r="48" spans="1:6" s="133" customFormat="1" ht="18" customHeight="1" thickBot="1" x14ac:dyDescent="0.35">
      <c r="A48" s="138"/>
      <c r="B48" s="7" t="s">
        <v>17</v>
      </c>
      <c r="C48" s="129">
        <v>5</v>
      </c>
      <c r="D48" s="129">
        <f t="shared" si="0"/>
        <v>0</v>
      </c>
      <c r="E48" s="5"/>
      <c r="F48" s="5"/>
    </row>
    <row r="49" spans="1:6" s="133" customFormat="1" ht="18" customHeight="1" thickBot="1" x14ac:dyDescent="0.35">
      <c r="A49" s="138"/>
      <c r="B49" s="7" t="s">
        <v>13</v>
      </c>
      <c r="C49" s="129">
        <v>0</v>
      </c>
      <c r="D49" s="129">
        <f t="shared" si="0"/>
        <v>0</v>
      </c>
      <c r="E49" s="5"/>
      <c r="F49" s="5"/>
    </row>
    <row r="50" spans="1:6" s="133" customFormat="1" ht="18" customHeight="1" x14ac:dyDescent="0.3">
      <c r="A50" s="6"/>
      <c r="B50" s="5"/>
      <c r="C50" s="134"/>
      <c r="D50" s="134"/>
      <c r="E50" s="5"/>
      <c r="F50" s="5"/>
    </row>
    <row r="51" spans="1:6" s="133" customFormat="1" ht="18" customHeight="1" thickBot="1" x14ac:dyDescent="0.35">
      <c r="A51" s="6"/>
      <c r="B51" s="5" t="s">
        <v>63</v>
      </c>
      <c r="C51" s="134"/>
      <c r="D51" s="134"/>
      <c r="E51" s="5"/>
      <c r="F51" s="5"/>
    </row>
    <row r="52" spans="1:6" s="133" customFormat="1" ht="18" customHeight="1" thickBot="1" x14ac:dyDescent="0.35">
      <c r="A52" s="138"/>
      <c r="B52" s="7" t="s">
        <v>17</v>
      </c>
      <c r="C52" s="129">
        <v>10</v>
      </c>
      <c r="D52" s="129">
        <f>IF(A52="X",C52,0)</f>
        <v>0</v>
      </c>
      <c r="E52" s="5"/>
      <c r="F52" s="5"/>
    </row>
    <row r="53" spans="1:6" s="133" customFormat="1" ht="18" customHeight="1" thickBot="1" x14ac:dyDescent="0.35">
      <c r="A53" s="138"/>
      <c r="B53" s="7" t="s">
        <v>13</v>
      </c>
      <c r="C53" s="129">
        <v>0</v>
      </c>
      <c r="D53" s="129">
        <f>IF(A53="X",C53,0)</f>
        <v>0</v>
      </c>
      <c r="E53" s="5"/>
      <c r="F53" s="5"/>
    </row>
    <row r="54" spans="1:6" s="133" customFormat="1" ht="18" customHeight="1" thickBot="1" x14ac:dyDescent="0.35">
      <c r="A54" s="5"/>
      <c r="B54" s="5"/>
      <c r="C54" s="137"/>
      <c r="D54" s="137"/>
      <c r="E54" s="5"/>
      <c r="F54" s="5"/>
    </row>
    <row r="55" spans="1:6" s="133" customFormat="1" ht="18" customHeight="1" x14ac:dyDescent="0.3">
      <c r="A55" s="5"/>
      <c r="B55" s="136" t="s">
        <v>62</v>
      </c>
      <c r="D55" s="135">
        <f>SUM(D6:D52)</f>
        <v>0</v>
      </c>
      <c r="E55" s="5"/>
      <c r="F55" s="5"/>
    </row>
    <row r="56" spans="1:6" s="133" customFormat="1" ht="18" customHeight="1" x14ac:dyDescent="0.3">
      <c r="A56" s="5"/>
      <c r="B56" s="5"/>
      <c r="C56" s="134"/>
      <c r="D56" s="134"/>
      <c r="E56" s="5"/>
      <c r="F56" s="5"/>
    </row>
    <row r="57" spans="1:6" ht="18" customHeight="1" x14ac:dyDescent="0.3">
      <c r="A57" s="4"/>
      <c r="B57" s="4"/>
      <c r="C57" s="132"/>
      <c r="D57" s="132"/>
      <c r="E57" s="4"/>
      <c r="F57" s="4"/>
    </row>
    <row r="58" spans="1:6" ht="18" hidden="1" customHeight="1" x14ac:dyDescent="0.3">
      <c r="A58" s="4" t="s">
        <v>61</v>
      </c>
      <c r="B58" s="4"/>
      <c r="C58" s="132"/>
      <c r="D58" s="132"/>
      <c r="E58" s="4"/>
      <c r="F58" s="4"/>
    </row>
    <row r="59" spans="1:6" ht="18" hidden="1" customHeight="1" x14ac:dyDescent="0.3">
      <c r="A59" s="4" t="s">
        <v>60</v>
      </c>
      <c r="B59" s="4"/>
      <c r="C59" s="132"/>
      <c r="D59" s="132"/>
      <c r="E59" s="4"/>
      <c r="F59" s="4"/>
    </row>
    <row r="60" spans="1:6" ht="18" customHeight="1" x14ac:dyDescent="0.3">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2026-05-19T07:45:52Z</cp:lastPrinted>
  <dcterms:created xsi:type="dcterms:W3CDTF">2021-06-16T05:51:08Z</dcterms:created>
  <dcterms:modified xsi:type="dcterms:W3CDTF">2026-05-20T15:17:57Z</dcterms:modified>
</cp:coreProperties>
</file>